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B25A791-E509-4215-8028-25CFCB2F7D4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F12" i="21"/>
  <c r="D72" i="19"/>
  <c r="A14" i="7" l="1"/>
  <c r="B72" i="7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A32" i="7"/>
  <c r="F25" i="19"/>
  <c r="D25" i="19"/>
  <c r="D18" i="19"/>
  <c r="D21" i="19"/>
  <c r="L39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A2" i="22"/>
  <c r="D25" i="15"/>
  <c r="C25" i="15"/>
  <c r="D19" i="15"/>
  <c r="C19" i="15"/>
  <c r="D13" i="15"/>
  <c r="C13" i="15"/>
  <c r="D7" i="15"/>
  <c r="C7" i="15"/>
  <c r="C31" i="15" l="1"/>
  <c r="D31" i="15"/>
  <c r="E20" i="22"/>
  <c r="E38" i="22" s="1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1" i="19" l="1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A2" i="21" l="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9" i="19" s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M19" i="20" l="1"/>
  <c r="M20" i="20" s="1"/>
  <c r="M27" i="20" l="1"/>
  <c r="C43" i="7" s="1"/>
  <c r="E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1" i="10" l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9" i="9" l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9" i="9" s="1"/>
  <c r="A50" i="9" s="1"/>
  <c r="A51" i="9" s="1"/>
  <c r="A52" i="9" s="1"/>
  <c r="A37" i="10"/>
  <c r="A50" i="7"/>
  <c r="A49" i="19"/>
  <c r="A46" i="19"/>
  <c r="A47" i="19" s="1"/>
  <c r="A48" i="19" s="1"/>
  <c r="C29" i="7"/>
  <c r="A54" i="9" l="1"/>
  <c r="A55" i="9" s="1"/>
  <c r="A56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8" i="7"/>
  <c r="A69" i="7" s="1"/>
  <c r="A71" i="7" s="1"/>
  <c r="A72" i="7" s="1"/>
  <c r="A73" i="7" s="1"/>
  <c r="A61" i="19"/>
  <c r="A62" i="19" s="1"/>
  <c r="A63" i="19" s="1"/>
  <c r="A64" i="19" s="1"/>
  <c r="A65" i="19" s="1"/>
  <c r="B25" i="9"/>
  <c r="A55" i="10" l="1"/>
  <c r="A56" i="10" s="1"/>
  <c r="A57" i="10" s="1"/>
  <c r="A59" i="10" s="1"/>
  <c r="A60" i="10" s="1"/>
  <c r="A78" i="7"/>
  <c r="A74" i="7"/>
  <c r="A75" i="7" s="1"/>
  <c r="A76" i="7" s="1"/>
  <c r="A67" i="19"/>
  <c r="A68" i="19" s="1"/>
  <c r="A70" i="19" s="1"/>
  <c r="A71" i="19" s="1"/>
  <c r="F39" i="19"/>
  <c r="A61" i="10" l="1"/>
  <c r="A62" i="10" s="1"/>
  <c r="A63" i="10" s="1"/>
  <c r="A65" i="10"/>
  <c r="C28" i="7"/>
  <c r="D15" i="10" l="1"/>
  <c r="C25" i="7"/>
  <c r="A73" i="19"/>
  <c r="A74" i="19"/>
  <c r="F5" i="10"/>
  <c r="C66" i="7"/>
  <c r="E15" i="10" l="1"/>
  <c r="D12" i="10"/>
  <c r="E12" i="10" s="1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5" i="19"/>
  <c r="E77" i="7" l="1"/>
  <c r="C45" i="7"/>
  <c r="C44" i="7"/>
  <c r="C30" i="7" l="1"/>
  <c r="D17" i="10" s="1"/>
  <c r="A2" i="11"/>
  <c r="N8" i="11" l="1"/>
  <c r="N9" i="11" s="1"/>
  <c r="D36" i="19" l="1"/>
  <c r="D76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59" i="9" l="1"/>
  <c r="D60" i="9"/>
  <c r="D61" i="9"/>
  <c r="D62" i="9"/>
  <c r="D53" i="9"/>
  <c r="D52" i="9"/>
  <c r="D51" i="9"/>
  <c r="D49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<sst xmlns="http://schemas.openxmlformats.org/spreadsheetml/2006/main" count="595" uniqueCount="340">
  <si>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</si>
  <si>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</si>
  <si>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</si>
  <si>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</si>
  <si>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</si>
  <si>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</si>
  <si>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</si>
  <si>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</si>
  <si>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</si>
  <si>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</si>
  <si>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</si>
  <si>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</si>
  <si>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</si>
  <si>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</si>
  <si>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</si>
  <si>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</si>
  <si>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</si>
  <si>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</si>
  <si>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</si>
  <si>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</si>
  <si>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</si>
  <si>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</si>
  <si>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</si>
  <si>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</si>
  <si>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</si>
  <si>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</si>
  <si>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</si>
  <si>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</si>
  <si>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</si>
  <si>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</si>
  <si>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</si>
  <si>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</si>
  <si>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</si>
  <si>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</si>
  <si>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</si>
  <si>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</si>
  <si>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</si>
  <si>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</si>
  <si>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</si>
  <si>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</si>
  <si>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</si>
  <si>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</si>
  <si>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</si>
  <si>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</si>
  <si>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</si>
  <si>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</si>
  <si>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</si>
  <si>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</si>
  <si>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</si>
  <si>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</si>
  <si>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</si>
  <si>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</si>
  <si>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</si>
  <si>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</si>
  <si>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</si>
  <si>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</si>
  <si>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</si>
  <si>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</si>
  <si>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</si>
  <si>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</si>
  <si>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</si>
  <si>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</si>
  <si>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</si>
  <si>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</si>
  <si>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</si>
  <si>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</si>
  <si>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</si>
  <si>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</si>
  <si>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</si>
  <si>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</si>
  <si>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</si>
  <si>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</si>
  <si>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</si>
  <si>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</si>
  <si>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</si>
  <si>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</si>
  <si>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</si>
  <si>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</si>
  <si>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</si>
  <si>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</si>
  <si>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</si>
  <si>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</si>
  <si>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</si>
  <si>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</si>
  <si>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</si>
  <si>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</si>
  <si>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</si>
  <si>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</si>
  <si>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</si>
  <si>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</si>
  <si>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</si>
  <si>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</si>
  <si>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</si>
  <si>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</si>
  <si>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</si>
  <si>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</si>
  <si>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</si>
  <si>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</si>
  <si>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</si>
  <si>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</si>
  <si>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</si>
  <si>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</si>
  <si>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</si>
  <si>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</si>
  <si>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</si>
  <si>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</si>
  <si>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</si>
  <si>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</si>
  <si>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</si>
  <si>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</si>
  <si>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</si>
  <si>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</si>
  <si>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</si>
  <si>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</si>
  <si>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</si>
  <si>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</si>
  <si>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</si>
  <si>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</si>
  <si>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</si>
  <si>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</si>
  <si>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</si>
  <si>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</si>
  <si>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</si>
  <si>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</si>
  <si>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</si>
  <si>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</si>
  <si>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</si>
  <si>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</si>
  <si>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</si>
  <si>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</si>
  <si>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</si>
  <si>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</si>
  <si>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</si>
  <si>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</si>
  <si>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</si>
  <si>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</si>
  <si>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</si>
  <si>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</si>
  <si>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</si>
  <si>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</si>
  <si>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</si>
  <si>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</si>
  <si>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</si>
  <si>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</si>
  <si>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</si>
  <si>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</si>
  <si>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</si>
  <si>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</si>
  <si>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</si>
  <si>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</si>
  <si>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</si>
  <si>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</si>
  <si>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</si>
  <si>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</si>
  <si>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</si>
  <si>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</si>
  <si>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</si>
  <si>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</si>
  <si>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</si>
  <si>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</si>
  <si>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</si>
  <si>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</si>
  <si>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</si>
  <si>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</si>
  <si>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</si>
  <si>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</si>
  <si>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</si>
  <si>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</si>
  <si>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</si>
  <si>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</si>
  <si>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</si>
  <si>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</si>
  <si>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</si>
  <si>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</si>
  <si>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</si>
  <si>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</si>
  <si>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</si>
  <si>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</si>
  <si>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</si>
  <si>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</si>
  <si>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</si>
  <si>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</si>
  <si>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</si>
  <si>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</si>
  <si>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</si>
  <si>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</si>
  <si>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</si>
  <si>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</si>
  <si>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</si>
  <si>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</si>
  <si>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</si>
  <si>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</si>
  <si>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</si>
  <si>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</si>
  <si>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</si>
  <si>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</si>
  <si>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</si>
  <si>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</si>
  <si>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</si>
  <si>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</si>
  <si>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</si>
  <si>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</si>
  <si>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</si>
  <si>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</si>
  <si>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</si>
  <si>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</si>
  <si>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</si>
  <si>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</si>
  <si>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</si>
  <si>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</si>
  <si>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</si>
  <si>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</si>
  <si>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</si>
  <si>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</si>
  <si>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</si>
  <si>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</si>
  <si>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</si>
  <si>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</si>
  <si>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</si>
  <si>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</si>
  <si>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</si>
  <si>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</si>
  <si>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</si>
  <si>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</si>
  <si>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</si>
  <si>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</si>
  <si>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</si>
  <si>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</si>
  <si>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</si>
  <si>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</si>
  <si>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</si>
  <si>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</si>
  <si>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</si>
  <si>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</si>
  <si>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</si>
  <si>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</si>
  <si>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</si>
  <si>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</si>
  <si>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</si>
  <si>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</si>
  <si>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</si>
  <si>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</si>
  <si>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</si>
  <si>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</si>
  <si>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</si>
  <si>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</si>
  <si>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</si>
  <si>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</si>
  <si>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</si>
  <si>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</si>
  <si>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</si>
  <si>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</si>
  <si>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</si>
  <si>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</si>
  <si>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</si>
  <si>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</si>
  <si>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</si>
  <si>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</si>
  <si>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</si>
  <si>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</si>
  <si>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</si>
  <si>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</si>
  <si>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</si>
  <si>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</si>
  <si>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</si>
  <si>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</si>
  <si>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</si>
  <si>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</si>
  <si>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</si>
  <si>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</si>
  <si>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</si>
  <si>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</si>
  <si>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</si>
  <si>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</si>
  <si>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</si>
  <si>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</si>
  <si>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</si>
  <si>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</si>
  <si>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</si>
  <si>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</si>
  <si>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</si>
  <si>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</si>
  <si>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</si>
  <si>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</si>
  <si>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</si>
  <si>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</si>
  <si>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</si>
  <si>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</si>
  <si>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</si>
  <si>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</si>
  <si>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</si>
  <si>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</si>
  <si>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</si>
  <si>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</si>
  <si>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</si>
  <si>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</si>
  <si>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</si>
  <si>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</si>
  <si>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</si>
  <si>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</si>
  <si>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</si>
  <si>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</si>
  <si>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</si>
  <si>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</si>
  <si>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</si>
  <si>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</si>
  <si>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</si>
  <si>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</si>
  <si>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</si>
  <si>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</si>
  <si>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</si>
  <si>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</si>
  <si>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</si>
  <si>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</si>
  <si>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</si>
  <si>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</si>
  <si>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</si>
  <si>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</si>
  <si>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</si>
  <si>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</si>
  <si>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</si>
  <si>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</si>
  <si>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</si>
  <si>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</si>
  <si>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</si>
  <si>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հ103 մսուր-մանկապարտեզ» ՀՈԱԿ-ի </t>
  </si>
  <si>
    <t>Սուբսիդիա ջրամատակարարման գծով</t>
  </si>
  <si>
    <t>աթոռ</t>
  </si>
  <si>
    <t>Միջոցառումների կազմակերպման գծով</t>
  </si>
  <si>
    <t>Միջոցառման կազմակերպման գծով</t>
  </si>
  <si>
    <t>Վ.ԱՂԱՅԱՆ</t>
  </si>
  <si>
    <t>Ն.ՄԱՐՅԱՆՅԱՆ</t>
  </si>
  <si>
    <t>եղանակային պայմաների հետ կապված</t>
  </si>
  <si>
    <t>ապրանքի արժեքի փոփոխության հետ կապված</t>
  </si>
  <si>
    <t>չնախատոսված խաղերի ձեռք բերում</t>
  </si>
  <si>
    <t>նոր աշխատակիցների ընդունման հետ կապված</t>
  </si>
  <si>
    <t>շենքի ոչ բարվոք վիճակ չնախատեսված ծախսեր</t>
  </si>
  <si>
    <t>պայմանագրի փոփոխում</t>
  </si>
  <si>
    <t>տնօրենի դասընթացի/էլ.համակարգի/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</si>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</sst>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164" fontId="64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gAgAFAATQAAAAAAAAAAAAAAAAAAAAAAAAAAAAAAAAAAAAAAAAAAAAAAAAAAAAAAAAAAAAAAAAAAAAAAAAAAAAAAAAAAAAAAAAAAAAAAAAAAAAAAAAAAAAAAAAAAAAAAAADpBwwABQAaABQAA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jMzWjAjBgkqhkiG9w0BCQQxFgQUKO5wCvhcTdacPu/PSealN4GkIjUwKwYLKoZIhvcNAQkQAgwxHDAaMBgwFgQUK2DY8Flrruk/JuoGGlIdRn+9y9EwDQYJKoZIhvcNAQEBBQAEggEAcWHItnGtuO9Qj1OsCRqV1FjEq9HtON58q+5aTFD92DcSo9IniGzNck2VW3gO7u4of2bfmmTyKcKkRJVedNHNzv4mMwimCOcFID085Lv+XJMrvP4TENWvk3jLCfpZNabah+emse0jb06WsV+XSPBeuVavvFRA4MxPqVA894UhyYXtkIGreohF2uj0hLFLJAjsBblUHcgO7DF/Q2Bjyax8NohexhOXJmzmo88TUyeoMPyv4dkVZ+QmxJyP+Nc3amuZoKIJhqzgX6+Ot1rtvPfF3iLxyPBSw2JAnC74Q5AswJBEa5l6tOsYH3/tlbMFJoXagFBOlxSiUSJF41qogEAGq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gAgAFAATQAAAAAAAAAAAAAAAAAAAAAAAAAAAAAAAAAAAAAAAAAAAAAAAAAAAAAAAAAAAAAAAAAAAAAAAAAAAAAAAAAAAAAAAAAAAAAAAAAAAAAAAAAAAAAAAAAAAAAAAADpBwwABQAaABQAA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jM4WjAjBgkqhkiG9w0BCQQxFgQUtAXqUiivZNILz8rNXs2ny7u6NaQwKwYLKoZIhvcNAQkQAgwxHDAaMBgwFgQUK2DY8Flrruk/JuoGGlIdRn+9y9EwDQYJKoZIhvcNAQEBBQAEggEAtboqXAv/7IUkkcwpB28u6IxPQdPgotSmGb1liopTNQb55tFikJwXKw5FTrJ0pnRUu7nsBh6GU3Ahgjgm6EACsZfrPpxt7x3C0G4JQZ4V+lunC3fHLxf3FKTNxsNu5v3GpgvwLTUTPhuwwt9Sb+TZ4i865pakVSRY13/geRyhIlbqZR6PLD+CCcLl/qs3uX0UXUx0PFCaGq9Mqt8ZN0gmC+XjI7LqqWSRI5tyGrFrvHz8JpMsj8dGaoH8dfjFJ7F7w9hsEnCFnDykDYUzIykM1bvM8+LEqTEYpUBfbnpZf83O5XLGDYPhGmhxab7WhvSAOi9a1MfVV/ALoPw+7t8ak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61BF124B-F6C9-80A9-BFBD-582D966F93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C455F4AF-3B55-3B30-43B0-8F4E34D8C6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4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183</v>
      </c>
      <c r="E1" s="409">
        <v>193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324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262</v>
      </c>
      <c r="E7" s="409">
        <f>+E1</f>
        <v>193</v>
      </c>
    </row>
    <row r="8" spans="1:10" ht="20.25" customHeight="1">
      <c r="C8" s="218"/>
      <c r="D8" s="432" t="s">
        <v>263</v>
      </c>
      <c r="E8" s="218"/>
    </row>
    <row r="9" spans="1:10" ht="20.25" customHeight="1">
      <c r="C9" s="218"/>
      <c r="D9" s="432" t="s">
        <v>264</v>
      </c>
      <c r="E9" s="218"/>
    </row>
    <row r="10" spans="1:10" ht="20.25" customHeight="1">
      <c r="C10" s="215"/>
      <c r="D10" s="433" t="s">
        <v>320</v>
      </c>
      <c r="E10" s="215"/>
    </row>
    <row r="11" spans="1:10" ht="20.25" customHeight="1">
      <c r="C11" s="215"/>
      <c r="D11" s="432" t="s">
        <v>321</v>
      </c>
      <c r="E11" s="215"/>
    </row>
    <row r="12" spans="1:10" ht="20.25">
      <c r="A12" s="456" t="s">
        <v>40</v>
      </c>
      <c r="B12" s="456"/>
      <c r="C12" s="456"/>
      <c r="D12" s="456"/>
      <c r="E12" s="456"/>
      <c r="F12" s="351"/>
    </row>
    <row r="13" spans="1:10" ht="20.45" customHeight="1">
      <c r="A13" s="457" t="s">
        <v>325</v>
      </c>
      <c r="B13" s="457"/>
      <c r="C13" s="457"/>
      <c r="D13" s="457"/>
      <c r="E13" s="457"/>
      <c r="F13" s="344" t="s">
        <v>194</v>
      </c>
    </row>
    <row r="14" spans="1:10" ht="18.75" customHeight="1">
      <c r="A14" s="458" t="s">
        <v>288</v>
      </c>
      <c r="B14" s="458"/>
      <c r="C14" s="458"/>
      <c r="D14" s="458"/>
      <c r="E14" s="458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101021.1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93.34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93.34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35">
        <f>SUM(D22:D23)</f>
        <v>6578.26</v>
      </c>
      <c r="E21" s="220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6">
        <v>4420.3999999999996</v>
      </c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6">
        <v>2157.86</v>
      </c>
      <c r="E23" s="347"/>
      <c r="F23" s="349"/>
    </row>
    <row r="24" spans="1:6" ht="17.45" customHeight="1">
      <c r="A24" s="59">
        <f>+A21+1</f>
        <v>4</v>
      </c>
      <c r="B24" s="12" t="s">
        <v>8</v>
      </c>
      <c r="C24" s="369"/>
      <c r="D24" s="216">
        <v>900</v>
      </c>
      <c r="E24" s="220"/>
      <c r="F24" s="144"/>
    </row>
    <row r="25" spans="1:6" ht="18" hidden="1" customHeight="1">
      <c r="A25" s="59">
        <f t="shared" ref="A25:A26" si="0">+A24+1</f>
        <v>5</v>
      </c>
      <c r="B25" s="12" t="s">
        <v>60</v>
      </c>
      <c r="C25" s="369"/>
      <c r="D25" s="216">
        <f>+'Komunal '!M28</f>
        <v>0</v>
      </c>
      <c r="E25" s="220"/>
      <c r="F25" s="144">
        <f>+'Komunal '!M28</f>
        <v>0</v>
      </c>
    </row>
    <row r="26" spans="1:6" ht="18.600000000000001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9"/>
      <c r="D27" s="435">
        <f>SUM(D28:D29)</f>
        <v>3070.9</v>
      </c>
      <c r="E27" s="220"/>
      <c r="F27" s="144"/>
    </row>
    <row r="28" spans="1:6" s="348" customFormat="1">
      <c r="A28" s="345">
        <f>+A27+0.1</f>
        <v>5.0999999999999996</v>
      </c>
      <c r="B28" s="346" t="s">
        <v>69</v>
      </c>
      <c r="C28" s="346"/>
      <c r="D28" s="437">
        <f>+D73</f>
        <v>3070.9</v>
      </c>
      <c r="E28" s="347"/>
      <c r="F28" s="349"/>
    </row>
    <row r="29" spans="1:6" s="348" customFormat="1" hidden="1">
      <c r="A29" s="345">
        <f>+A28+0.1</f>
        <v>5.1999999999999993</v>
      </c>
      <c r="B29" s="346" t="s">
        <v>70</v>
      </c>
      <c r="C29" s="346"/>
      <c r="D29" s="436"/>
      <c r="E29" s="347"/>
      <c r="F29" s="349"/>
    </row>
    <row r="30" spans="1:6">
      <c r="A30" s="59">
        <f>+A27+1</f>
        <v>6</v>
      </c>
      <c r="B30" s="12" t="s">
        <v>9</v>
      </c>
      <c r="C30" s="369"/>
      <c r="D30" s="216">
        <v>35</v>
      </c>
      <c r="E30" s="220"/>
      <c r="F30" s="144" t="s">
        <v>308</v>
      </c>
    </row>
    <row r="31" spans="1:6" ht="15" customHeight="1">
      <c r="A31" s="59">
        <v>7</v>
      </c>
      <c r="B31" s="12" t="s">
        <v>326</v>
      </c>
      <c r="C31" s="369"/>
      <c r="D31" s="216">
        <v>16.600000000000001</v>
      </c>
      <c r="E31" s="220"/>
      <c r="F31" s="144"/>
    </row>
    <row r="32" spans="1:6" ht="18.600000000000001" hidden="1" customHeight="1">
      <c r="A32" s="59">
        <f>+A30+1</f>
        <v>7</v>
      </c>
      <c r="B32" s="12" t="s">
        <v>269</v>
      </c>
      <c r="C32" s="369"/>
      <c r="D32" s="216"/>
      <c r="E32" s="220"/>
      <c r="F32" s="144" t="s">
        <v>190</v>
      </c>
    </row>
    <row r="33" spans="1:14">
      <c r="A33" s="50"/>
      <c r="B33" s="81" t="s">
        <v>27</v>
      </c>
      <c r="C33" s="371"/>
      <c r="D33" s="420">
        <f>SUM(D17:D18,D21,D24:D27,D30:D32)</f>
        <v>111715.2</v>
      </c>
      <c r="E33" s="373"/>
    </row>
    <row r="34" spans="1:14" ht="0.6" customHeight="1">
      <c r="A34" s="28"/>
      <c r="B34" s="50"/>
      <c r="C34" s="369"/>
      <c r="D34" s="216"/>
      <c r="E34" s="216"/>
    </row>
    <row r="35" spans="1:14" ht="20.25">
      <c r="A35" s="50" t="s">
        <v>10</v>
      </c>
      <c r="B35" s="351" t="s">
        <v>134</v>
      </c>
      <c r="C35" s="372"/>
      <c r="D35" s="374"/>
      <c r="E35" s="374"/>
    </row>
    <row r="36" spans="1:14" ht="18.75" customHeight="1">
      <c r="A36" s="59">
        <v>1</v>
      </c>
      <c r="B36" s="12" t="s">
        <v>11</v>
      </c>
      <c r="C36" s="369"/>
      <c r="D36" s="435">
        <f>+Ashkhatavardz!N9</f>
        <v>81983.8</v>
      </c>
      <c r="E36" s="220"/>
      <c r="F36" s="144"/>
    </row>
    <row r="37" spans="1:14" s="348" customFormat="1">
      <c r="A37" s="345">
        <f>+A36+0.1</f>
        <v>1.1000000000000001</v>
      </c>
      <c r="B37" s="346" t="s">
        <v>115</v>
      </c>
      <c r="C37" s="346"/>
      <c r="D37" s="453">
        <v>540</v>
      </c>
      <c r="E37" s="347"/>
      <c r="F37" s="349"/>
    </row>
    <row r="38" spans="1:14" s="348" customFormat="1">
      <c r="A38" s="345">
        <f>+A37+0.1</f>
        <v>1.2000000000000002</v>
      </c>
      <c r="B38" s="346" t="s">
        <v>238</v>
      </c>
      <c r="C38" s="346"/>
      <c r="D38" s="436">
        <f>+Ashkhatavardz!L7</f>
        <v>4827.3999999999996</v>
      </c>
      <c r="E38" s="347"/>
      <c r="F38" s="349"/>
      <c r="G38" s="348" t="s">
        <v>213</v>
      </c>
    </row>
    <row r="39" spans="1:14" ht="18.75" customHeight="1">
      <c r="A39" s="59">
        <f>+A36+1</f>
        <v>2</v>
      </c>
      <c r="B39" s="12" t="s">
        <v>14</v>
      </c>
      <c r="C39" s="369"/>
      <c r="D39" s="435">
        <f>+'Snund ev finans. pastaci'!E12-'Dramakan hosqer'!C92</f>
        <v>15740.699999999999</v>
      </c>
      <c r="E39" s="220"/>
      <c r="F39" s="436">
        <f>+Ashkhatavardz!J7</f>
        <v>90</v>
      </c>
      <c r="H39" s="5">
        <v>204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12671.5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9"/>
      <c r="D40" s="435">
        <f>+'Komunal '!F27</f>
        <v>4065.4</v>
      </c>
      <c r="E40" s="220"/>
      <c r="F40" s="216">
        <f>+D40-'Komunal '!F27</f>
        <v>0</v>
      </c>
      <c r="L40" s="5">
        <f>+'Snund ev finans. pastaci'!E8+'Snund ev finans. pastaci'!E9</f>
        <v>12671.5</v>
      </c>
    </row>
    <row r="41" spans="1:14" ht="18.75" customHeight="1">
      <c r="A41" s="59">
        <f t="shared" ref="A41:A45" si="1">+A40+1</f>
        <v>4</v>
      </c>
      <c r="B41" s="12" t="s">
        <v>12</v>
      </c>
      <c r="C41" s="369"/>
      <c r="D41" s="435">
        <f>+'Komunal '!J27</f>
        <v>1995.5</v>
      </c>
      <c r="E41" s="220"/>
      <c r="F41" s="216">
        <f>+D41-'Komunal '!J27</f>
        <v>0</v>
      </c>
      <c r="L41" s="81">
        <f>+L40+L39*0.8</f>
        <v>22808.7</v>
      </c>
    </row>
    <row r="42" spans="1:14" ht="18.75" customHeight="1">
      <c r="A42" s="59">
        <f t="shared" si="1"/>
        <v>5</v>
      </c>
      <c r="B42" s="12" t="s">
        <v>15</v>
      </c>
      <c r="C42" s="369"/>
      <c r="D42" s="216">
        <f>+'Komunal '!M20</f>
        <v>295.3</v>
      </c>
      <c r="E42" s="220"/>
      <c r="F42" s="216">
        <f>+'Komunal '!M20</f>
        <v>295.3</v>
      </c>
    </row>
    <row r="43" spans="1:14" ht="18.75" customHeight="1">
      <c r="A43" s="59">
        <f t="shared" si="1"/>
        <v>6</v>
      </c>
      <c r="B43" s="12" t="s">
        <v>16</v>
      </c>
      <c r="C43" s="369"/>
      <c r="D43" s="216">
        <v>80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69"/>
      <c r="D44" s="216">
        <v>48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69"/>
      <c r="D45" s="435">
        <f>SUM(D46:D48)</f>
        <v>203.6</v>
      </c>
      <c r="E45" s="220"/>
      <c r="F45" s="144"/>
    </row>
    <row r="46" spans="1:14" s="348" customFormat="1">
      <c r="A46" s="345">
        <f>+A45+0.1</f>
        <v>8.1</v>
      </c>
      <c r="B46" s="346" t="s">
        <v>19</v>
      </c>
      <c r="C46" s="346"/>
      <c r="D46" s="436">
        <v>57.6</v>
      </c>
      <c r="E46" s="347"/>
      <c r="F46" s="349"/>
    </row>
    <row r="47" spans="1:14" s="348" customFormat="1">
      <c r="A47" s="345">
        <f>+A46+0.1</f>
        <v>8.1999999999999993</v>
      </c>
      <c r="B47" s="346" t="s">
        <v>20</v>
      </c>
      <c r="C47" s="346"/>
      <c r="D47" s="436">
        <v>50</v>
      </c>
      <c r="E47" s="347"/>
      <c r="F47" s="349"/>
    </row>
    <row r="48" spans="1:14" s="348" customFormat="1">
      <c r="A48" s="345">
        <f>+A47+0.1</f>
        <v>8.2999999999999989</v>
      </c>
      <c r="B48" s="346" t="s">
        <v>21</v>
      </c>
      <c r="C48" s="346"/>
      <c r="D48" s="436">
        <v>96</v>
      </c>
      <c r="E48" s="347"/>
      <c r="F48" s="349"/>
    </row>
    <row r="49" spans="1:11" ht="18.600000000000001" hidden="1" customHeight="1">
      <c r="A49" s="59">
        <f>+A45+1</f>
        <v>9</v>
      </c>
      <c r="B49" s="12" t="s">
        <v>22</v>
      </c>
      <c r="C49" s="369"/>
      <c r="D49" s="216">
        <v>0</v>
      </c>
      <c r="E49" s="220"/>
      <c r="F49" s="144" t="s">
        <v>233</v>
      </c>
    </row>
    <row r="50" spans="1:11" ht="18.75" customHeight="1">
      <c r="A50" s="59">
        <v>9</v>
      </c>
      <c r="B50" s="12" t="s">
        <v>28</v>
      </c>
      <c r="C50" s="369"/>
      <c r="D50" s="216">
        <v>1176</v>
      </c>
      <c r="E50" s="220"/>
      <c r="F50" s="216">
        <v>8</v>
      </c>
      <c r="G50" s="5" t="s">
        <v>181</v>
      </c>
      <c r="H50" s="5">
        <v>147</v>
      </c>
      <c r="I50" s="5" t="s">
        <v>182</v>
      </c>
      <c r="J50" s="5">
        <f>+F50*H50</f>
        <v>1176</v>
      </c>
    </row>
    <row r="51" spans="1:11" ht="18.75" customHeight="1">
      <c r="A51" s="59">
        <f t="shared" ref="A51:A71" si="2">+A50+1</f>
        <v>10</v>
      </c>
      <c r="B51" s="12" t="s">
        <v>23</v>
      </c>
      <c r="C51" s="369"/>
      <c r="D51" s="216">
        <v>223.2</v>
      </c>
      <c r="E51" s="220"/>
      <c r="F51" s="216">
        <f>+$F$50</f>
        <v>8</v>
      </c>
      <c r="G51" s="5" t="s">
        <v>181</v>
      </c>
      <c r="H51" s="5">
        <v>27.9</v>
      </c>
      <c r="I51" s="5" t="s">
        <v>182</v>
      </c>
      <c r="J51" s="5">
        <f>+F51*H51</f>
        <v>223.2</v>
      </c>
    </row>
    <row r="52" spans="1:11" ht="18.75" customHeight="1">
      <c r="A52" s="59">
        <f t="shared" si="2"/>
        <v>11</v>
      </c>
      <c r="B52" s="12" t="s">
        <v>71</v>
      </c>
      <c r="C52" s="369"/>
      <c r="D52" s="216">
        <v>550</v>
      </c>
      <c r="E52" s="220"/>
      <c r="F52" s="216">
        <f t="shared" ref="F52:F54" si="3">+$F$50</f>
        <v>8</v>
      </c>
      <c r="G52" s="5" t="s">
        <v>181</v>
      </c>
      <c r="H52" s="5" t="s">
        <v>234</v>
      </c>
      <c r="I52" s="5" t="s">
        <v>182</v>
      </c>
      <c r="J52" s="5">
        <f>0*80+0*110+0*250</f>
        <v>0</v>
      </c>
      <c r="K52" s="5" t="s">
        <v>235</v>
      </c>
    </row>
    <row r="53" spans="1:11" ht="18.75" customHeight="1">
      <c r="A53" s="59">
        <f t="shared" si="2"/>
        <v>12</v>
      </c>
      <c r="B53" s="12" t="s">
        <v>46</v>
      </c>
      <c r="C53" s="369"/>
      <c r="D53" s="216">
        <v>600</v>
      </c>
      <c r="E53" s="220"/>
      <c r="F53" s="216"/>
    </row>
    <row r="54" spans="1:11" ht="18.75" customHeight="1">
      <c r="A54" s="59">
        <f t="shared" si="2"/>
        <v>13</v>
      </c>
      <c r="B54" s="12" t="s">
        <v>116</v>
      </c>
      <c r="C54" s="369"/>
      <c r="D54" s="216">
        <v>50</v>
      </c>
      <c r="E54" s="220"/>
      <c r="F54" s="216">
        <f t="shared" si="3"/>
        <v>8</v>
      </c>
      <c r="G54" s="5" t="s">
        <v>181</v>
      </c>
      <c r="H54" s="5">
        <v>38.700000000000003</v>
      </c>
      <c r="I54" s="5" t="s">
        <v>182</v>
      </c>
      <c r="J54" s="5">
        <f>+F54*H54</f>
        <v>309.60000000000002</v>
      </c>
    </row>
    <row r="55" spans="1:11" ht="18.75" customHeight="1">
      <c r="A55" s="59">
        <f t="shared" si="2"/>
        <v>14</v>
      </c>
      <c r="B55" s="12" t="s">
        <v>117</v>
      </c>
      <c r="C55" s="369"/>
      <c r="D55" s="216">
        <v>280.5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69"/>
      <c r="D56" s="216">
        <v>500</v>
      </c>
      <c r="E56" s="220"/>
      <c r="F56" s="144"/>
    </row>
    <row r="57" spans="1:11" ht="16.899999999999999" customHeight="1">
      <c r="A57" s="59">
        <f t="shared" si="2"/>
        <v>16</v>
      </c>
      <c r="B57" s="12" t="s">
        <v>25</v>
      </c>
      <c r="C57" s="369"/>
      <c r="D57" s="216">
        <v>140</v>
      </c>
      <c r="E57" s="220"/>
      <c r="F57" s="144"/>
    </row>
    <row r="58" spans="1:11" ht="18.600000000000001" hidden="1" customHeight="1">
      <c r="A58" s="59">
        <f t="shared" si="2"/>
        <v>17</v>
      </c>
      <c r="B58" s="12" t="s">
        <v>64</v>
      </c>
      <c r="C58" s="369"/>
      <c r="D58" s="216"/>
      <c r="E58" s="220"/>
      <c r="F58" s="144"/>
    </row>
    <row r="59" spans="1:11" ht="1.1499999999999999" hidden="1" customHeight="1">
      <c r="A59" s="59">
        <f t="shared" si="2"/>
        <v>18</v>
      </c>
      <c r="B59" s="12" t="s">
        <v>51</v>
      </c>
      <c r="C59" s="369"/>
      <c r="D59" s="216">
        <f>+D25</f>
        <v>0</v>
      </c>
      <c r="E59" s="220"/>
      <c r="F59" s="144"/>
    </row>
    <row r="60" spans="1:11" ht="18.75" customHeight="1">
      <c r="A60" s="59">
        <v>17</v>
      </c>
      <c r="B60" s="12" t="s">
        <v>43</v>
      </c>
      <c r="C60" s="369"/>
      <c r="D60" s="216">
        <v>125</v>
      </c>
      <c r="E60" s="220"/>
      <c r="F60" s="144"/>
    </row>
    <row r="61" spans="1:11" ht="18.75" customHeight="1">
      <c r="A61" s="59">
        <f t="shared" si="2"/>
        <v>18</v>
      </c>
      <c r="B61" s="12" t="s">
        <v>72</v>
      </c>
      <c r="C61" s="369"/>
      <c r="D61" s="216">
        <v>70</v>
      </c>
      <c r="E61" s="220"/>
      <c r="F61" s="144"/>
    </row>
    <row r="62" spans="1:11" ht="18.75" customHeight="1">
      <c r="A62" s="59">
        <f t="shared" si="2"/>
        <v>19</v>
      </c>
      <c r="B62" s="12" t="s">
        <v>73</v>
      </c>
      <c r="C62" s="369"/>
      <c r="D62" s="216">
        <v>122</v>
      </c>
      <c r="E62" s="220"/>
      <c r="F62" s="144"/>
    </row>
    <row r="63" spans="1:11" ht="18.600000000000001" customHeight="1">
      <c r="A63" s="59">
        <f t="shared" si="2"/>
        <v>20</v>
      </c>
      <c r="B63" s="12" t="s">
        <v>44</v>
      </c>
      <c r="C63" s="369"/>
      <c r="D63" s="216">
        <v>6</v>
      </c>
      <c r="E63" s="220"/>
      <c r="F63" s="144"/>
    </row>
    <row r="64" spans="1:11" ht="18.600000000000001" hidden="1" customHeight="1">
      <c r="A64" s="59">
        <f t="shared" si="2"/>
        <v>21</v>
      </c>
      <c r="B64" s="12" t="s">
        <v>118</v>
      </c>
      <c r="C64" s="369"/>
      <c r="D64" s="216"/>
      <c r="E64" s="220"/>
      <c r="F64" s="144"/>
    </row>
    <row r="65" spans="1:7" ht="18.600000000000001" hidden="1" customHeight="1">
      <c r="A65" s="59">
        <f t="shared" si="2"/>
        <v>22</v>
      </c>
      <c r="B65" s="12" t="s">
        <v>45</v>
      </c>
      <c r="C65" s="369"/>
      <c r="D65" s="216"/>
      <c r="E65" s="220"/>
      <c r="F65" s="144"/>
    </row>
    <row r="66" spans="1:7" ht="18.75" customHeight="1">
      <c r="A66" s="59">
        <v>21</v>
      </c>
      <c r="B66" s="12" t="s">
        <v>61</v>
      </c>
      <c r="C66" s="369"/>
      <c r="D66" s="216">
        <f>36+D19</f>
        <v>129.34</v>
      </c>
      <c r="E66" s="220"/>
      <c r="F66" s="144"/>
    </row>
    <row r="67" spans="1:7" ht="16.899999999999999" customHeight="1">
      <c r="A67" s="59">
        <f t="shared" si="2"/>
        <v>22</v>
      </c>
      <c r="B67" s="12" t="s">
        <v>305</v>
      </c>
      <c r="C67" s="369"/>
      <c r="D67" s="216">
        <v>60</v>
      </c>
      <c r="E67" s="220"/>
      <c r="F67" s="144"/>
    </row>
    <row r="68" spans="1:7" ht="1.1499999999999999" hidden="1" customHeight="1">
      <c r="A68" s="59">
        <f t="shared" si="2"/>
        <v>23</v>
      </c>
      <c r="B68" s="12"/>
      <c r="C68" s="369"/>
      <c r="D68" s="216"/>
      <c r="E68" s="220"/>
      <c r="F68" s="144"/>
    </row>
    <row r="69" spans="1:7" ht="18.75" customHeight="1">
      <c r="A69" s="59">
        <v>23</v>
      </c>
      <c r="B69" s="12" t="s">
        <v>328</v>
      </c>
      <c r="C69" s="369"/>
      <c r="D69" s="216">
        <v>100</v>
      </c>
      <c r="E69" s="220"/>
      <c r="F69" s="144" t="s">
        <v>322</v>
      </c>
    </row>
    <row r="70" spans="1:7" ht="19.899999999999999" customHeight="1">
      <c r="A70" s="59">
        <f t="shared" si="2"/>
        <v>24</v>
      </c>
      <c r="B70" s="12" t="s">
        <v>211</v>
      </c>
      <c r="C70" s="369"/>
      <c r="D70" s="216">
        <v>100</v>
      </c>
      <c r="E70" s="220"/>
      <c r="F70" s="144"/>
    </row>
    <row r="71" spans="1:7" ht="2.4500000000000002" hidden="1" customHeight="1">
      <c r="A71" s="59">
        <f t="shared" si="2"/>
        <v>25</v>
      </c>
      <c r="B71" s="12" t="s">
        <v>210</v>
      </c>
      <c r="C71" s="369"/>
      <c r="D71" s="216"/>
      <c r="E71" s="220"/>
      <c r="F71" s="144"/>
    </row>
    <row r="72" spans="1:7" ht="18.75" customHeight="1">
      <c r="A72" s="59">
        <v>25</v>
      </c>
      <c r="B72" s="12" t="s">
        <v>26</v>
      </c>
      <c r="C72" s="369"/>
      <c r="D72" s="216">
        <f>+D73</f>
        <v>3070.9</v>
      </c>
      <c r="E72" s="220"/>
      <c r="F72" s="144"/>
    </row>
    <row r="73" spans="1:7" s="348" customFormat="1" ht="15.6" customHeight="1">
      <c r="A73" s="345">
        <f>+A72+0.1</f>
        <v>25.1</v>
      </c>
      <c r="B73" s="346" t="s">
        <v>74</v>
      </c>
      <c r="C73" s="346"/>
      <c r="D73" s="436">
        <v>3070.9</v>
      </c>
      <c r="E73" s="347"/>
      <c r="F73" s="349"/>
    </row>
    <row r="74" spans="1:7" ht="18.600000000000001" hidden="1" customHeight="1">
      <c r="A74" s="59">
        <f>+A72+1</f>
        <v>26</v>
      </c>
      <c r="B74" s="12" t="s">
        <v>75</v>
      </c>
      <c r="C74" s="369"/>
      <c r="D74" s="216"/>
      <c r="E74" s="220"/>
      <c r="F74" s="144"/>
    </row>
    <row r="75" spans="1:7" ht="18.75" hidden="1" customHeight="1">
      <c r="A75" s="59">
        <v>26</v>
      </c>
      <c r="B75" s="12" t="s">
        <v>65</v>
      </c>
      <c r="C75" s="369"/>
      <c r="D75" s="216"/>
      <c r="E75" s="220"/>
      <c r="F75" s="144"/>
    </row>
    <row r="76" spans="1:7">
      <c r="A76" s="28"/>
      <c r="B76" s="81" t="s">
        <v>29</v>
      </c>
      <c r="C76" s="371"/>
      <c r="D76" s="420">
        <f>SUM(D36,D39:D45,D49:D72,D74:D75)</f>
        <v>111715.23999999999</v>
      </c>
      <c r="E76" s="220" t="s">
        <v>339</v>
      </c>
      <c r="F76" s="454">
        <f>+D33-D76</f>
        <v>-3.9999999993597157E-2</v>
      </c>
      <c r="G76" s="455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330</v>
      </c>
      <c r="E78" s="215"/>
      <c r="F78" s="144"/>
    </row>
    <row r="79" spans="1:7" ht="15.75" hidden="1" customHeight="1">
      <c r="B79" s="53"/>
      <c r="D79" s="214" t="s">
        <v>90</v>
      </c>
      <c r="E79" s="221"/>
    </row>
    <row r="80" spans="1:7" ht="30.75" hidden="1" customHeight="1">
      <c r="B80" s="199" t="s">
        <v>6</v>
      </c>
      <c r="C80" s="213"/>
      <c r="D80" s="213" t="s">
        <v>331</v>
      </c>
      <c r="E80" s="213"/>
    </row>
    <row r="81" spans="1:6" ht="13.5" hidden="1" customHeight="1">
      <c r="D81" s="214" t="s">
        <v>90</v>
      </c>
      <c r="E81" s="221"/>
    </row>
    <row r="82" spans="1:6" hidden="1">
      <c r="B82" s="43" t="s">
        <v>185</v>
      </c>
    </row>
    <row r="83" spans="1:6" s="198" customFormat="1" ht="109.5" customHeight="1">
      <c r="A83" s="233" t="s">
        <v>200</v>
      </c>
      <c r="D83" s="231"/>
      <c r="E83" s="232" t="s">
        <v>215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194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324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262</v>
      </c>
      <c r="D7" s="411">
        <f>+'Ekamut-caxs'!E7+1</f>
        <v>194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264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+_xlfn.SINGLE('Ekamut-caxs'!A13)</f>
        <v xml:space="preserve">«Երևանի հ103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289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5310.7000000000007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6333.5</v>
      </c>
      <c r="D19" s="385"/>
      <c r="E19" s="460" t="s">
        <v>206</v>
      </c>
      <c r="F19" s="460"/>
      <c r="G19" s="139"/>
    </row>
    <row r="20" spans="1:7" s="40" customFormat="1" ht="17.25">
      <c r="A20" s="383" t="s">
        <v>10</v>
      </c>
      <c r="B20" s="384" t="s">
        <v>78</v>
      </c>
      <c r="C20" s="133">
        <f>SUM(C21:C22,C25,C29:C34)</f>
        <v>109427.7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101021.1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93.34</v>
      </c>
      <c r="D22" s="219"/>
      <c r="E22" s="53"/>
      <c r="F22" s="28"/>
      <c r="G22" s="28"/>
    </row>
    <row r="23" spans="1:7" s="365" customFormat="1" ht="15.6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93.34</v>
      </c>
      <c r="D23" s="362"/>
      <c r="E23" s="363"/>
      <c r="F23" s="364"/>
      <c r="G23" s="364"/>
    </row>
    <row r="24" spans="1:7" s="365" customFormat="1" ht="1.1499999999999999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7378.26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4420.3999999999996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2157.86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239</v>
      </c>
      <c r="C28" s="355">
        <f>+C79</f>
        <v>800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900</v>
      </c>
      <c r="D29" s="219"/>
      <c r="E29" s="53"/>
      <c r="F29" s="28"/>
      <c r="G29" s="28"/>
    </row>
    <row r="30" spans="1:7" s="40" customFormat="1" ht="0.6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35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268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111510.54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109667.14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81983.8</v>
      </c>
      <c r="D37" s="219"/>
      <c r="E37" s="53"/>
      <c r="F37" s="28"/>
      <c r="G37" s="28"/>
    </row>
    <row r="38" spans="1:7" s="365" customFormat="1" ht="15.6" customHeight="1">
      <c r="A38" s="353">
        <f>+A37+0.1</f>
        <v>1.1000000000000001</v>
      </c>
      <c r="B38" s="354" t="str">
        <f>+'Ekamut-caxs'!B37</f>
        <v>վճարովի ծառայության գծով</v>
      </c>
      <c r="C38" s="355">
        <f>+'Ekamut-caxs'!F39</f>
        <v>90</v>
      </c>
      <c r="D38" s="362"/>
      <c r="E38" s="363"/>
      <c r="F38" s="364"/>
      <c r="G38" s="364"/>
    </row>
    <row r="39" spans="1:7" s="365" customFormat="1" ht="15.6" customHeight="1">
      <c r="A39" s="353">
        <f>+A38+0.1</f>
        <v>1.2000000000000002</v>
      </c>
      <c r="B39" s="354" t="str">
        <f>+'Ekamut-caxs'!B38</f>
        <v>պարգևատրման գծով</v>
      </c>
      <c r="C39" s="355">
        <f>+'Ekamut-caxs'!D38</f>
        <v>4827.3999999999996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15740.699999999999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4065.4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1995.5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295.3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80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48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203.6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+'Ekamut-caxs'!B46</f>
        <v>բաժանորդային վճար</v>
      </c>
      <c r="C47" s="356">
        <f>+'Ekamut-caxs'!D46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+'Ekamut-caxs'!B47</f>
        <v>րոպեավճար</v>
      </c>
      <c r="C48" s="356">
        <f>+'Ekamut-caxs'!D47</f>
        <v>50</v>
      </c>
      <c r="D48" s="362"/>
      <c r="E48" s="363"/>
      <c r="F48" s="364"/>
      <c r="G48" s="364"/>
    </row>
    <row r="49" spans="1:7" s="365" customFormat="1" ht="15" customHeight="1">
      <c r="A49" s="353">
        <f>+A48+0.1</f>
        <v>8.2999999999999989</v>
      </c>
      <c r="B49" s="354" t="str">
        <f>+'Ekamut-caxs'!B48</f>
        <v>ինտերնետ կապ</v>
      </c>
      <c r="C49" s="356">
        <f>+'Ekamut-caxs'!D48</f>
        <v>96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+'Ekamut-caxs'!B50</f>
        <v>Տնտեսական ապրանքների գծով</v>
      </c>
      <c r="C51" s="132">
        <f>+'Ekamut-caxs'!D50</f>
        <v>1176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+'Ekamut-caxs'!B51</f>
        <v>Գրասենյակային ապրանքների գծով</v>
      </c>
      <c r="C52" s="132">
        <f>+'Ekamut-caxs'!D51</f>
        <v>223.2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+'Ekamut-caxs'!B52</f>
        <v>Փոքրարժեք կամ արագամաշ առարկաների գծով</v>
      </c>
      <c r="C53" s="132">
        <f>+'Ekamut-caxs'!D52</f>
        <v>550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+'Ekamut-caxs'!B53</f>
        <v>Ուսումնական նյութերի գծով</v>
      </c>
      <c r="C54" s="132">
        <f>+'Ekamut-caxs'!D53</f>
        <v>600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+'Ekamut-caxs'!B54</f>
        <v>Դեղորայքի գծով</v>
      </c>
      <c r="C55" s="132">
        <f>+'Ekamut-caxs'!D54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+'Ekamut-caxs'!B55</f>
        <v>Բուժ.ծառայության գծով</v>
      </c>
      <c r="C56" s="132">
        <f>+'Ekamut-caxs'!D55</f>
        <v>280.5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+'Ekamut-caxs'!B56</f>
        <v>Ընթացիկ վերանորոգման գծով</v>
      </c>
      <c r="C57" s="132">
        <f>+'Ekamut-caxs'!D56</f>
        <v>500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+'Ekamut-caxs'!B57</f>
        <v>Ջեռուցման համակարգի սպասարկման գծով</v>
      </c>
      <c r="C58" s="132">
        <f>+'Ekamut-caxs'!D57</f>
        <v>140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+'Ekamut-caxs'!B60</f>
        <v>Գնումների համակարգողի ծառայության գծով</v>
      </c>
      <c r="C61" s="132">
        <f>+'Ekamut-caxs'!D60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+'Ekamut-caxs'!B61</f>
        <v>Համակարգիչների տեխնիկական սպասարկման գծով</v>
      </c>
      <c r="C62" s="132">
        <f>+'Ekamut-caxs'!D61</f>
        <v>70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+'Ekamut-caxs'!B62</f>
        <v>Համակարգչային ծրագրի և կայքի սպասարկման գծով</v>
      </c>
      <c r="C63" s="132">
        <f>+'Ekamut-caxs'!D62</f>
        <v>122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+'Ekamut-caxs'!B63</f>
        <v>էլ․ստորագրության գծով</v>
      </c>
      <c r="C64" s="132">
        <f>+'Ekamut-caxs'!D63</f>
        <v>6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+'Ekamut-caxs'!B66</f>
        <v>Վերապատրաստման գծով</v>
      </c>
      <c r="C67" s="132">
        <f>+'Ekamut-caxs'!D66</f>
        <v>129.34</v>
      </c>
      <c r="D67" s="219"/>
      <c r="E67" s="53"/>
      <c r="F67" s="28"/>
      <c r="G67" s="28"/>
    </row>
    <row r="68" spans="1:7" s="40" customFormat="1" ht="18" customHeight="1">
      <c r="A68" s="34">
        <f t="shared" si="2"/>
        <v>22</v>
      </c>
      <c r="B68" s="223" t="str">
        <f>+'Ekamut-caxs'!B67</f>
        <v>Ծառերի էտման գծով</v>
      </c>
      <c r="C68" s="132">
        <f>+'Ekamut-caxs'!D67</f>
        <v>60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23</v>
      </c>
      <c r="B69" s="223">
        <f>+'Ekamut-caxs'!B68</f>
        <v>0</v>
      </c>
      <c r="C69" s="131">
        <f>+'Ekamut-caxs'!D68</f>
        <v>0</v>
      </c>
      <c r="D69" s="219"/>
      <c r="E69" s="53"/>
      <c r="F69" s="28"/>
      <c r="G69" s="28"/>
    </row>
    <row r="70" spans="1:7" s="40" customFormat="1" ht="18" customHeight="1">
      <c r="A70" s="34">
        <v>23</v>
      </c>
      <c r="B70" s="223" t="str">
        <f>+'Ekamut-caxs'!B69</f>
        <v>Միջոցառումների կազմակերպման գծով</v>
      </c>
      <c r="C70" s="131">
        <f>+'Ekamut-caxs'!D69</f>
        <v>100</v>
      </c>
      <c r="D70" s="219"/>
      <c r="E70" s="53"/>
      <c r="F70" s="28"/>
      <c r="G70" s="28"/>
    </row>
    <row r="71" spans="1:7" s="40" customFormat="1" ht="17.45" customHeight="1">
      <c r="A71" s="34">
        <f t="shared" si="2"/>
        <v>24</v>
      </c>
      <c r="B71" s="223" t="str">
        <f>+'Ekamut-caxs'!B70</f>
        <v>Դուրսգրվող գույքի վերագնահատման գծով</v>
      </c>
      <c r="C71" s="132">
        <f>+'Ekamut-caxs'!D70</f>
        <v>100</v>
      </c>
      <c r="D71" s="219"/>
      <c r="E71" s="53" t="s">
        <v>267</v>
      </c>
      <c r="F71" s="28"/>
      <c r="G71" s="28"/>
    </row>
    <row r="72" spans="1:7" s="40" customFormat="1" ht="18" hidden="1" customHeight="1">
      <c r="A72" s="34">
        <f t="shared" si="2"/>
        <v>25</v>
      </c>
      <c r="B72" s="223" t="str">
        <f>+'Ekamut-caxs'!B71</f>
        <v>Կրակմարիչների լիցքավորում</v>
      </c>
      <c r="C72" s="132">
        <f>+'Ekamut-caxs'!D71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26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5" customFormat="1" ht="0.6" hidden="1" customHeight="1">
      <c r="A74" s="353">
        <f>+A73+0.1</f>
        <v>26.1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6" hidden="1" customHeight="1">
      <c r="A75" s="353">
        <f>+A74+0.1</f>
        <v>26.200000000000003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6" hidden="1" customHeight="1">
      <c r="A76" s="353">
        <f>+A75+0.1</f>
        <v>26.300000000000004</v>
      </c>
      <c r="B76" s="354" t="s">
        <v>80</v>
      </c>
      <c r="C76" s="356">
        <f>+'Ekamut-caxs'!D74</f>
        <v>0</v>
      </c>
      <c r="D76" s="362"/>
      <c r="E76" s="363"/>
      <c r="F76" s="364"/>
      <c r="G76" s="364"/>
    </row>
    <row r="77" spans="1:7" s="40" customFormat="1" ht="18" customHeight="1">
      <c r="A77" s="34">
        <v>25</v>
      </c>
      <c r="B77" s="223" t="s">
        <v>36</v>
      </c>
      <c r="C77" s="132">
        <f>+'Deb. ev kreditor'!D59-'Deb. ev kreditor'!D55</f>
        <v>1022.7999999999997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800</v>
      </c>
      <c r="D79" s="386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800</v>
      </c>
      <c r="D80" s="219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82</v>
      </c>
      <c r="C81" s="355">
        <v>500</v>
      </c>
      <c r="D81" s="362"/>
      <c r="E81" s="363"/>
      <c r="F81" s="364"/>
      <c r="G81" s="364"/>
    </row>
    <row r="82" spans="1:7" s="365" customFormat="1" ht="15.6" customHeight="1">
      <c r="A82" s="353">
        <f t="shared" si="3"/>
        <v>1.2000000000000002</v>
      </c>
      <c r="B82" s="354" t="s">
        <v>83</v>
      </c>
      <c r="C82" s="355">
        <v>300</v>
      </c>
      <c r="D82" s="362"/>
      <c r="E82" s="363"/>
      <c r="F82" s="364"/>
      <c r="G82" s="364"/>
    </row>
    <row r="83" spans="1:7" s="365" customFormat="1" ht="15.6" hidden="1" customHeight="1">
      <c r="A83" s="353">
        <f t="shared" si="3"/>
        <v>1.3000000000000003</v>
      </c>
      <c r="B83" s="354" t="s">
        <v>84</v>
      </c>
      <c r="C83" s="355"/>
      <c r="D83" s="362"/>
      <c r="E83" s="363"/>
      <c r="F83" s="364"/>
      <c r="G83" s="364"/>
    </row>
    <row r="84" spans="1:7" s="365" customFormat="1" ht="15.6" hidden="1" customHeight="1">
      <c r="A84" s="353">
        <f t="shared" si="3"/>
        <v>1.4000000000000004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6" hidden="1" customHeight="1">
      <c r="A85" s="353">
        <f t="shared" si="3"/>
        <v>1.5000000000000004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6" hidden="1" customHeight="1">
      <c r="A86" s="353">
        <f t="shared" si="3"/>
        <v>1.6000000000000005</v>
      </c>
      <c r="B86" s="354"/>
      <c r="C86" s="355"/>
      <c r="D86" s="362"/>
      <c r="E86" s="363" t="s">
        <v>271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6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6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6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139</v>
      </c>
      <c r="C91" s="133">
        <f>SUM(C92:C93)</f>
        <v>1043.4000000000001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1043.4000000000001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4250.6600000000035</v>
      </c>
      <c r="D94" s="219" t="s">
        <v>339</v>
      </c>
      <c r="E94" s="460" t="s">
        <v>184</v>
      </c>
      <c r="F94" s="460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+'Ekamut-caxs'!D78</f>
        <v>Վ.ԱՂԱՅԱՆ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+'Ekamut-caxs'!D80</f>
        <v>Ն.ՄԱՐՅԱՆՅԱՆ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17.25">
      <c r="B101" s="392" t="s">
        <v>200</v>
      </c>
      <c r="D101" s="232" t="s">
        <v>215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7" zoomScaleSheetLayoutView="100" workbookViewId="0">
      <selection activeCell="H23" sqref="H23"/>
    </sheetView>
  </sheetViews>
  <sheetFormatPr defaultColWidth="9.140625" defaultRowHeight="13.5"/>
  <cols>
    <col min="1" max="1" width="5.570312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հ103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290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111201.09999999999</v>
      </c>
      <c r="D6" s="142">
        <f>SUM(D7:D8,D11,D14:D17,D20:D21)</f>
        <v>112349.20000000001</v>
      </c>
      <c r="E6" s="142">
        <f t="shared" ref="E6:E63" si="0">D6-C6</f>
        <v>1148.1000000000204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101108.9</v>
      </c>
      <c r="D7" s="135">
        <f>+'Ekamut-caxs'!D17</f>
        <v>101021.1</v>
      </c>
      <c r="E7" s="135">
        <f t="shared" si="0"/>
        <v>-87.799999999988358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78</v>
      </c>
      <c r="D8" s="135">
        <f>SUM(D9:D10)</f>
        <v>78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8" t="str">
        <f>+'Ekamut-caxs'!B19</f>
        <v>վերապատրաստման գծով</v>
      </c>
      <c r="C9" s="125">
        <v>78</v>
      </c>
      <c r="D9" s="125">
        <v>78</v>
      </c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6026.7</v>
      </c>
      <c r="D11" s="135">
        <f>SUM(D12:D13)</f>
        <v>7227.6</v>
      </c>
      <c r="E11" s="135">
        <f t="shared" si="0"/>
        <v>1200.9000000000005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>
        <v>2626.7</v>
      </c>
      <c r="D12" s="125">
        <v>3827.6</v>
      </c>
      <c r="E12" s="135">
        <f t="shared" si="0"/>
        <v>1200.9000000000001</v>
      </c>
      <c r="F12" s="125"/>
    </row>
    <row r="13" spans="1:18" s="75" customFormat="1" ht="17.25">
      <c r="A13" s="18">
        <f>+A10+1</f>
        <v>3.2</v>
      </c>
      <c r="B13" s="188" t="str">
        <f>+'Ekamut-caxs'!B23</f>
        <v>զինծառայողների երեխաների գծով</v>
      </c>
      <c r="C13" s="125">
        <v>3400</v>
      </c>
      <c r="D13" s="125">
        <v>3400</v>
      </c>
      <c r="E13" s="135">
        <f t="shared" si="0"/>
        <v>0</v>
      </c>
      <c r="F13" s="125"/>
    </row>
    <row r="14" spans="1:18" s="32" customFormat="1" ht="17.25">
      <c r="A14" s="34">
        <f>+A11+1</f>
        <v>4</v>
      </c>
      <c r="B14" s="174" t="str">
        <f>+'Ekamut-caxs'!B24</f>
        <v xml:space="preserve">Վճարովի ծառայություններից </v>
      </c>
      <c r="C14" s="134">
        <v>900</v>
      </c>
      <c r="D14" s="135">
        <f>+'Ekamut-caxs'!D24</f>
        <v>900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5" customHeight="1">
      <c r="A15" s="34">
        <f t="shared" ref="A15:A21" si="1">+A14+1</f>
        <v>5</v>
      </c>
      <c r="B15" s="174" t="str">
        <f>+'Ekamut-caxs'!B25</f>
        <v>Սպասարկման և կոմունալ համավճարներից</v>
      </c>
      <c r="C15" s="136">
        <v>16.600000000000001</v>
      </c>
      <c r="D15" s="135">
        <v>16.600000000000001</v>
      </c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3070.9</v>
      </c>
      <c r="D17" s="137">
        <f>SUM(D18:D19)</f>
        <v>3070.9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6.1</v>
      </c>
      <c r="B18" s="402" t="str">
        <f>+'Ekamut-caxs'!B28</f>
        <v xml:space="preserve">ոչ ընթացիկ </v>
      </c>
      <c r="C18" s="125">
        <v>3070.9</v>
      </c>
      <c r="D18" s="126">
        <f>+'Ekamut-caxs'!D28</f>
        <v>3070.9</v>
      </c>
      <c r="E18" s="126">
        <f t="shared" si="0"/>
        <v>0</v>
      </c>
      <c r="F18" s="125"/>
    </row>
    <row r="19" spans="1:18" ht="16.5" hidden="1">
      <c r="A19" s="34">
        <f t="shared" si="1"/>
        <v>7.1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7</v>
      </c>
      <c r="B20" s="174" t="str">
        <f>+'Ekamut-caxs'!B30</f>
        <v>Բանկի տոկոսից</v>
      </c>
      <c r="C20" s="136"/>
      <c r="D20" s="134">
        <f>+'Ekamut-caxs'!D30</f>
        <v>35</v>
      </c>
      <c r="E20" s="134">
        <f t="shared" si="0"/>
        <v>35</v>
      </c>
      <c r="F20" s="125"/>
    </row>
    <row r="21" spans="1:18" s="31" customFormat="1" ht="17.25" hidden="1">
      <c r="A21" s="34">
        <f t="shared" si="1"/>
        <v>8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111201.09999999999</v>
      </c>
      <c r="D22" s="143">
        <f>SUM(D23,D26:D32,D36:D59,D61:D62)</f>
        <v>111775.23999999999</v>
      </c>
      <c r="E22" s="142">
        <f t="shared" si="0"/>
        <v>574.13999999999942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77684.899999999994</v>
      </c>
      <c r="D23" s="137">
        <f>+'Ekamut-caxs'!D36</f>
        <v>81983.8</v>
      </c>
      <c r="E23" s="135">
        <f t="shared" si="0"/>
        <v>4298.9000000000087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540</v>
      </c>
      <c r="D24" s="138">
        <f>+'Ekamut-caxs'!F39</f>
        <v>90</v>
      </c>
      <c r="E24" s="126">
        <f>D24-C24</f>
        <v>-450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4827.3999999999996</v>
      </c>
      <c r="E25" s="127">
        <f>D25-C25</f>
        <v>4827.3999999999996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19934.2</v>
      </c>
      <c r="D26" s="137">
        <f>+'Ekamut-caxs'!D39</f>
        <v>15740.699999999999</v>
      </c>
      <c r="E26" s="135">
        <f t="shared" si="0"/>
        <v>-4193.5000000000018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3244.6</v>
      </c>
      <c r="D27" s="137">
        <f>+'Ekamut-caxs'!D40</f>
        <v>4065.4</v>
      </c>
      <c r="E27" s="135">
        <f t="shared" si="0"/>
        <v>820.80000000000018</v>
      </c>
      <c r="F27" s="125" t="s">
        <v>332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1723.3</v>
      </c>
      <c r="D28" s="137">
        <f>+'Ekamut-caxs'!D41</f>
        <v>1995.5</v>
      </c>
      <c r="E28" s="135">
        <f t="shared" si="0"/>
        <v>272.20000000000005</v>
      </c>
      <c r="F28" s="125" t="s">
        <v>332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614.70000000000005</v>
      </c>
      <c r="D29" s="137">
        <f>+'Ekamut-caxs'!D42</f>
        <v>295.3</v>
      </c>
      <c r="E29" s="135">
        <f t="shared" si="0"/>
        <v>-319.40000000000003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80</v>
      </c>
      <c r="D30" s="137">
        <f>+'Ekamut-caxs'!D43</f>
        <v>80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48</v>
      </c>
      <c r="D31" s="137">
        <f>+'Ekamut-caxs'!D44</f>
        <v>48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203.6</v>
      </c>
      <c r="D32" s="137">
        <f>SUM(D33:D35)</f>
        <v>203.6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+'Ekamut-caxs'!B47</f>
        <v>րոպեավճար</v>
      </c>
      <c r="C34" s="125">
        <v>50</v>
      </c>
      <c r="D34" s="138">
        <f>+'Ekamut-caxs'!D47</f>
        <v>50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+'Ekamut-caxs'!B48</f>
        <v>ինտերնետ կապ</v>
      </c>
      <c r="C35" s="125">
        <v>96</v>
      </c>
      <c r="D35" s="138">
        <f>+'Ekamut-caxs'!D48</f>
        <v>96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>
        <v>66</v>
      </c>
      <c r="D36" s="137">
        <f>+'Ekamut-caxs'!D49</f>
        <v>0</v>
      </c>
      <c r="E36" s="135">
        <f t="shared" si="0"/>
        <v>-66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1176</v>
      </c>
      <c r="D37" s="137">
        <f>+'Ekamut-caxs'!D50</f>
        <v>1176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11</v>
      </c>
      <c r="B38" s="174" t="str">
        <f>+'Ekamut-caxs'!B51</f>
        <v>Գրասենյակային ապրանքների գծով</v>
      </c>
      <c r="C38" s="136">
        <v>223.2</v>
      </c>
      <c r="D38" s="137">
        <f>+'Ekamut-caxs'!D51</f>
        <v>223.2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540</v>
      </c>
      <c r="D39" s="137">
        <f>+'Ekamut-caxs'!D52</f>
        <v>550</v>
      </c>
      <c r="E39" s="135">
        <f t="shared" si="0"/>
        <v>10</v>
      </c>
      <c r="F39" s="125" t="s">
        <v>333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500</v>
      </c>
      <c r="D40" s="137">
        <f>+'Ekamut-caxs'!D53</f>
        <v>600</v>
      </c>
      <c r="E40" s="135">
        <f t="shared" si="0"/>
        <v>100</v>
      </c>
      <c r="F40" s="125" t="s">
        <v>334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50</v>
      </c>
      <c r="D41" s="137">
        <f>+'Ekamut-caxs'!D54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180</v>
      </c>
      <c r="D42" s="137">
        <f>+'Ekamut-caxs'!D55</f>
        <v>280.5</v>
      </c>
      <c r="E42" s="135">
        <f t="shared" si="0"/>
        <v>100.5</v>
      </c>
      <c r="F42" s="125" t="s">
        <v>335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350</v>
      </c>
      <c r="D43" s="137">
        <f>+'Ekamut-caxs'!D56</f>
        <v>500</v>
      </c>
      <c r="E43" s="135">
        <f t="shared" si="0"/>
        <v>150</v>
      </c>
      <c r="F43" s="125" t="s">
        <v>336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129</v>
      </c>
      <c r="D44" s="137">
        <f>+'Ekamut-caxs'!D57</f>
        <v>140</v>
      </c>
      <c r="E44" s="135">
        <f>D44-C44</f>
        <v>11</v>
      </c>
      <c r="F44" s="125" t="s">
        <v>337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4" t="str">
        <f>+'Ekamut-caxs'!B60</f>
        <v>Գնումների համակարգողի ծառայության գծով</v>
      </c>
      <c r="C47" s="136">
        <v>125</v>
      </c>
      <c r="D47" s="137">
        <f>+'Ekamut-caxs'!D60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19</v>
      </c>
      <c r="B48" s="174" t="str">
        <f>+'Ekamut-caxs'!B61</f>
        <v>Համակարգիչների տեխնիկական սպասարկման գծով</v>
      </c>
      <c r="C48" s="136">
        <v>150</v>
      </c>
      <c r="D48" s="137">
        <v>70</v>
      </c>
      <c r="E48" s="135">
        <f t="shared" si="0"/>
        <v>-80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+'Ekamut-caxs'!B63</f>
        <v>էլ․ստորագրության գծով</v>
      </c>
      <c r="C50" s="134">
        <v>6</v>
      </c>
      <c r="D50" s="137">
        <v>6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4" t="str">
        <f>+'Ekamut-caxs'!B66</f>
        <v>Վերապատրաստման գծով</v>
      </c>
      <c r="C53" s="134">
        <v>78</v>
      </c>
      <c r="D53" s="137">
        <f>+'Ekamut-caxs'!D66</f>
        <v>129.34</v>
      </c>
      <c r="E53" s="135">
        <f t="shared" si="5"/>
        <v>51.34</v>
      </c>
      <c r="F53" s="134" t="s">
        <v>338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4" t="str">
        <f>+'Ekamut-caxs'!B67</f>
        <v>Ծառերի էտման գծով</v>
      </c>
      <c r="C54" s="134">
        <v>60</v>
      </c>
      <c r="D54" s="137">
        <f>+'Ekamut-caxs'!D67</f>
        <v>60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24</v>
      </c>
      <c r="B55" s="174" t="s">
        <v>328</v>
      </c>
      <c r="C55" s="134">
        <v>100</v>
      </c>
      <c r="D55" s="136">
        <v>60</v>
      </c>
      <c r="E55" s="134">
        <f t="shared" si="5"/>
        <v>-40</v>
      </c>
      <c r="F55" s="134"/>
    </row>
    <row r="56" spans="1:18" s="31" customFormat="1" ht="17.25" hidden="1">
      <c r="A56" s="34">
        <f t="shared" si="4"/>
        <v>25</v>
      </c>
      <c r="B56" s="174" t="str">
        <f>+'Ekamut-caxs'!B69</f>
        <v>Միջոցառումների կազմակերպման գծով</v>
      </c>
      <c r="C56" s="134"/>
      <c r="D56" s="136">
        <f>+'Ekamut-caxs'!D69</f>
        <v>100</v>
      </c>
      <c r="E56" s="134">
        <f t="shared" si="5"/>
        <v>100</v>
      </c>
      <c r="F56" s="134"/>
      <c r="G56" s="31" t="s">
        <v>323</v>
      </c>
    </row>
    <row r="57" spans="1:18" s="31" customFormat="1" ht="17.25">
      <c r="A57" s="34">
        <v>25</v>
      </c>
      <c r="B57" s="174" t="str">
        <f>+'Ekamut-caxs'!B70</f>
        <v>Դուրսգրվող գույքի վերագնահատման գծով</v>
      </c>
      <c r="C57" s="134">
        <v>100</v>
      </c>
      <c r="D57" s="136">
        <f>+'Ekamut-caxs'!D70</f>
        <v>100</v>
      </c>
      <c r="E57" s="134">
        <f>D57-C57</f>
        <v>0</v>
      </c>
      <c r="F57" s="229"/>
    </row>
    <row r="58" spans="1:18" s="31" customFormat="1" ht="17.25" hidden="1">
      <c r="A58" s="34">
        <f t="shared" si="4"/>
        <v>26</v>
      </c>
      <c r="B58" s="174" t="str">
        <f>+'Ekamut-caxs'!B71</f>
        <v>Կրակմարիչների լիցքավորում</v>
      </c>
      <c r="C58" s="134"/>
      <c r="D58" s="136">
        <f>+'Ekamut-caxs'!D71</f>
        <v>0</v>
      </c>
      <c r="E58" s="134">
        <f>D58-C58</f>
        <v>0</v>
      </c>
      <c r="F58" s="134"/>
    </row>
    <row r="59" spans="1:18" s="32" customFormat="1" ht="17.25">
      <c r="A59" s="34">
        <v>26</v>
      </c>
      <c r="B59" s="174" t="str">
        <f>+'Ekamut-caxs'!B72</f>
        <v>Հիմնական միջոցների մաշվածության գծով, որից՝</v>
      </c>
      <c r="C59" s="134">
        <v>3070.9</v>
      </c>
      <c r="D59" s="137">
        <f>+'Ekamut-caxs'!D72</f>
        <v>3070.9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402" t="str">
        <f>+'Ekamut-caxs'!B73</f>
        <v>պայմանով (անհատույց) ստացված</v>
      </c>
      <c r="C60" s="127">
        <v>3070.9</v>
      </c>
      <c r="D60" s="138">
        <f>+'Ekamut-caxs'!D73</f>
        <v>3070.9</v>
      </c>
      <c r="E60" s="126">
        <f t="shared" si="5"/>
        <v>0</v>
      </c>
      <c r="F60" s="127"/>
      <c r="G60" s="77"/>
    </row>
    <row r="61" spans="1:18" s="32" customFormat="1" ht="0.6" customHeight="1">
      <c r="A61" s="34">
        <f>+A59+1</f>
        <v>27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27</v>
      </c>
      <c r="B62" s="174" t="str">
        <f>+'Ekamut-caxs'!B75</f>
        <v>Այլ ծախսերի գծով</v>
      </c>
      <c r="C62" s="134">
        <v>641.70000000000005</v>
      </c>
      <c r="D62" s="137">
        <f>+'Ekamut-caxs'!D75</f>
        <v>0</v>
      </c>
      <c r="E62" s="135">
        <f t="shared" si="5"/>
        <v>-641.70000000000005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573.96000000002095</v>
      </c>
      <c r="E63" s="142">
        <f t="shared" si="0"/>
        <v>573.96000000002095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3" t="str">
        <f>+'Ekamut-caxs'!D78</f>
        <v>Վ.ԱՂԱՅԱՆ</v>
      </c>
      <c r="E65" s="463"/>
      <c r="F65" s="63"/>
    </row>
    <row r="66" spans="1:6" s="10" customFormat="1" ht="9.75" customHeight="1">
      <c r="A66" s="58"/>
      <c r="B66" s="422"/>
      <c r="C66" s="87"/>
      <c r="D66" s="462" t="s">
        <v>5</v>
      </c>
      <c r="E66" s="462"/>
      <c r="F66" s="405"/>
    </row>
    <row r="67" spans="1:6" s="10" customFormat="1" ht="24.75" customHeight="1">
      <c r="A67" s="58"/>
      <c r="B67" s="421" t="s">
        <v>6</v>
      </c>
      <c r="C67" s="64"/>
      <c r="D67" s="463" t="str">
        <f>+'Ekamut-caxs'!D80</f>
        <v>Ն.ՄԱՐՅԱՆՅԱՆ</v>
      </c>
      <c r="E67" s="463"/>
      <c r="F67" s="63"/>
    </row>
    <row r="68" spans="1:6" s="10" customFormat="1" ht="11.25" customHeight="1">
      <c r="A68" s="58"/>
      <c r="B68" s="85"/>
      <c r="C68" s="87"/>
      <c r="D68" s="462" t="s">
        <v>5</v>
      </c>
      <c r="E68" s="462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1" zoomScaleSheetLayoutView="100" workbookViewId="0">
      <selection activeCell="H23" sqref="H23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հ103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291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6333.5</v>
      </c>
      <c r="D6" s="128">
        <f>+C6</f>
        <v>6333.5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108913.59999999999</v>
      </c>
      <c r="D7" s="133">
        <f>SUM(D8:D9,D12,D16:D21)</f>
        <v>109427.7</v>
      </c>
      <c r="E7" s="133">
        <f>D7-C7</f>
        <v>514.10000000000582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101108.9</v>
      </c>
      <c r="D8" s="132">
        <f>+'Dramakan hosqer'!C21</f>
        <v>101021.1</v>
      </c>
      <c r="E8" s="132">
        <f>D8-C8</f>
        <v>-87.799999999988358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78</v>
      </c>
      <c r="D9" s="132">
        <f>SUM(D10:D11)</f>
        <v>93.34</v>
      </c>
      <c r="E9" s="132">
        <f t="shared" ref="E9:E16" si="1">D9-C9</f>
        <v>15.340000000000003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78</v>
      </c>
      <c r="D10" s="356">
        <f>+'Dramakan hosqer'!C23</f>
        <v>93.34</v>
      </c>
      <c r="E10" s="357">
        <f t="shared" si="1"/>
        <v>15.340000000000003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6826.7</v>
      </c>
      <c r="D12" s="132">
        <f>SUM(D13:D15)</f>
        <v>7378.26</v>
      </c>
      <c r="E12" s="132">
        <f t="shared" si="1"/>
        <v>551.5600000000004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2626.7</v>
      </c>
      <c r="D13" s="356">
        <f>+'Dramakan hosqer'!C26</f>
        <v>4420.3999999999996</v>
      </c>
      <c r="E13" s="357">
        <f t="shared" si="1"/>
        <v>1793.6999999999998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3400</v>
      </c>
      <c r="D14" s="356">
        <f>+'Dramakan hosqer'!C27</f>
        <v>2157.86</v>
      </c>
      <c r="E14" s="357">
        <f t="shared" si="1"/>
        <v>-1242.1399999999999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800</v>
      </c>
      <c r="D15" s="356">
        <f>+'Dramakan hosqer'!C28</f>
        <v>800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900</v>
      </c>
      <c r="D16" s="132">
        <f>+'Dramakan hosqer'!C29</f>
        <v>900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600000000000001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600000000000001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600000000000001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/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" customHeight="1">
      <c r="A20" s="34">
        <v>5</v>
      </c>
      <c r="B20" s="223" t="str">
        <f>+'Dramakan hosqer'!B33</f>
        <v>Բանկի տոկոսից</v>
      </c>
      <c r="C20" s="131"/>
      <c r="D20" s="132">
        <f>+'Dramakan hosqer'!C33</f>
        <v>35</v>
      </c>
      <c r="E20" s="132">
        <f>D20-C20</f>
        <v>35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600000000000001" hidden="1" customHeight="1">
      <c r="A21" s="34">
        <f t="shared" si="2"/>
        <v>6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109294.70000000001</v>
      </c>
      <c r="D22" s="133">
        <f>+D23+D66+D78</f>
        <v>111510.54</v>
      </c>
      <c r="E22" s="133">
        <f t="shared" si="0"/>
        <v>2215.839999999982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108494.70000000001</v>
      </c>
      <c r="D23" s="133">
        <f>SUM(D24,D27:D33,D37:D60,D64:D65)</f>
        <v>109667.14</v>
      </c>
      <c r="E23" s="133">
        <f t="shared" si="0"/>
        <v>1172.4399999999878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77684.899999999994</v>
      </c>
      <c r="D24" s="132">
        <f>+'Dramakan hosqer'!C37</f>
        <v>81983.8</v>
      </c>
      <c r="E24" s="132">
        <f t="shared" si="0"/>
        <v>4298.9000000000087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540</v>
      </c>
      <c r="D25" s="356">
        <f>+'Dramakan hosqer'!C38</f>
        <v>90</v>
      </c>
      <c r="E25" s="357">
        <f t="shared" si="0"/>
        <v>-450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hidden="1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4827.3999999999996</v>
      </c>
      <c r="E26" s="357">
        <f t="shared" si="0"/>
        <v>4827.3999999999996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19934.2</v>
      </c>
      <c r="D27" s="132">
        <f>+'Dramakan hosqer'!C40</f>
        <v>15740.699999999999</v>
      </c>
      <c r="E27" s="132">
        <f t="shared" si="0"/>
        <v>-4193.5000000000018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3244.6</v>
      </c>
      <c r="D28" s="132">
        <f>+'Dramakan hosqer'!C41</f>
        <v>4065.4</v>
      </c>
      <c r="E28" s="132">
        <f t="shared" si="0"/>
        <v>820.80000000000018</v>
      </c>
      <c r="F28" s="125" t="s">
        <v>332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1723.3</v>
      </c>
      <c r="D29" s="132">
        <f>+'Dramakan hosqer'!C42</f>
        <v>1995.5</v>
      </c>
      <c r="E29" s="132">
        <f t="shared" si="0"/>
        <v>272.20000000000005</v>
      </c>
      <c r="F29" s="125" t="s">
        <v>332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598.1</v>
      </c>
      <c r="D30" s="132">
        <f>+'Dramakan hosqer'!C43</f>
        <v>295.3</v>
      </c>
      <c r="E30" s="132">
        <f t="shared" si="0"/>
        <v>-302.8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80</v>
      </c>
      <c r="D31" s="132">
        <f>+'Dramakan hosqer'!C44</f>
        <v>80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48</v>
      </c>
      <c r="D32" s="132">
        <f>+'Dramakan hosqer'!C45</f>
        <v>48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203.6</v>
      </c>
      <c r="D33" s="132">
        <f>SUM(D34:D36)</f>
        <v>203.6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50</v>
      </c>
      <c r="D35" s="356">
        <f>+'Dramakan hosqer'!C48</f>
        <v>50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96</v>
      </c>
      <c r="D36" s="356">
        <f>+'Dramakan hosqer'!C49</f>
        <v>96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66</v>
      </c>
      <c r="D37" s="132">
        <f>+'Dramakan hosqer'!C50</f>
        <v>0</v>
      </c>
      <c r="E37" s="132">
        <f t="shared" si="0"/>
        <v>-66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1176</v>
      </c>
      <c r="D38" s="132">
        <f>+'Dramakan hosqer'!C51</f>
        <v>1176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223.2</v>
      </c>
      <c r="D39" s="132">
        <f>+'Dramakan hosqer'!C52</f>
        <v>223.2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540</v>
      </c>
      <c r="D40" s="132">
        <f>+'Dramakan hosqer'!C53</f>
        <v>550</v>
      </c>
      <c r="E40" s="132">
        <f t="shared" si="0"/>
        <v>10</v>
      </c>
      <c r="F40" s="125" t="s">
        <v>333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500</v>
      </c>
      <c r="D41" s="132">
        <f>+'Dramakan hosqer'!C54</f>
        <v>600</v>
      </c>
      <c r="E41" s="132">
        <f t="shared" si="0"/>
        <v>100</v>
      </c>
      <c r="F41" s="125" t="s">
        <v>334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180</v>
      </c>
      <c r="D43" s="132">
        <f>+'Dramakan hosqer'!C56</f>
        <v>280.5</v>
      </c>
      <c r="E43" s="132">
        <f t="shared" si="0"/>
        <v>100.5</v>
      </c>
      <c r="F43" s="125" t="s">
        <v>335</v>
      </c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350</v>
      </c>
      <c r="D44" s="132">
        <f>+'Dramakan hosqer'!C57</f>
        <v>500</v>
      </c>
      <c r="E44" s="132">
        <f t="shared" si="0"/>
        <v>150</v>
      </c>
      <c r="F44" s="125" t="s">
        <v>336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129</v>
      </c>
      <c r="D45" s="132">
        <f>+'Dramakan hosqer'!C58</f>
        <v>140</v>
      </c>
      <c r="E45" s="132">
        <f t="shared" si="0"/>
        <v>11</v>
      </c>
      <c r="F45" s="125" t="s">
        <v>337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600000000000001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600000000000001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hosqer'!B62</f>
        <v>Համակարգիչների տեխնիկական սպասարկման գծով</v>
      </c>
      <c r="C49" s="131">
        <v>150</v>
      </c>
      <c r="D49" s="132">
        <f>+'Dramakan hosqer'!C62</f>
        <v>70</v>
      </c>
      <c r="E49" s="132">
        <f t="shared" si="0"/>
        <v>-80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600000000000001" hidden="1" customHeight="1">
      <c r="A52" s="34">
        <f t="shared" si="5"/>
        <v>22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600000000000001" hidden="1" customHeight="1">
      <c r="A53" s="34">
        <f t="shared" si="5"/>
        <v>23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3" t="str">
        <f>+'Dramakan hosqer'!B67</f>
        <v>Վերապատրաստման գծով</v>
      </c>
      <c r="C54" s="131">
        <v>78</v>
      </c>
      <c r="D54" s="132">
        <f>+'Dramakan hosqer'!C67</f>
        <v>129.34</v>
      </c>
      <c r="E54" s="132">
        <f t="shared" si="0"/>
        <v>51.34</v>
      </c>
      <c r="F54" s="134" t="s">
        <v>338</v>
      </c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60</v>
      </c>
      <c r="D55" s="132">
        <f>+'Dramakan hosqer'!C68</f>
        <v>60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" customHeight="1">
      <c r="A56" s="34">
        <f t="shared" si="5"/>
        <v>24</v>
      </c>
      <c r="B56" s="223" t="s">
        <v>329</v>
      </c>
      <c r="C56" s="131">
        <v>100</v>
      </c>
      <c r="D56" s="131"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600000000000001" hidden="1" customHeight="1">
      <c r="A57" s="34">
        <f t="shared" si="5"/>
        <v>25</v>
      </c>
      <c r="B57" s="223"/>
      <c r="C57" s="131"/>
      <c r="D57" s="131"/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600000000000001" customHeight="1">
      <c r="A58" s="34">
        <v>25</v>
      </c>
      <c r="B58" s="223" t="str">
        <f>+'Dramakan hosqer'!B71</f>
        <v>Դուրսգրվող գույքի վերագնահատման գծով</v>
      </c>
      <c r="C58" s="131">
        <v>100</v>
      </c>
      <c r="D58" s="132">
        <f>+'Dramakan hosqer'!C71</f>
        <v>100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600000000000001" hidden="1" customHeight="1">
      <c r="A59" s="34">
        <f t="shared" si="5"/>
        <v>26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600000000000001" hidden="1" customHeight="1">
      <c r="A60" s="34">
        <f t="shared" si="5"/>
        <v>27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0.6" hidden="1" customHeight="1">
      <c r="A61" s="353">
        <f>+A60+0.1</f>
        <v>27.1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27.200000000000003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0.6" hidden="1" customHeight="1">
      <c r="A63" s="353">
        <f t="shared" si="6"/>
        <v>27.300000000000004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600000000000001" customHeight="1">
      <c r="A64" s="34">
        <v>26</v>
      </c>
      <c r="B64" s="223" t="str">
        <f>+'Dramakan hosqer'!B77</f>
        <v>Կրեդիտորական պարտքի մարման գծով</v>
      </c>
      <c r="C64" s="131">
        <v>1022.8</v>
      </c>
      <c r="D64" s="132">
        <f>+'Dramakan hosqer'!C77</f>
        <v>1022.7999999999997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.1499999999999999" hidden="1" customHeight="1">
      <c r="A65" s="34">
        <f>+A64+1</f>
        <v>27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800</v>
      </c>
      <c r="D66" s="133">
        <f>+D67+D74</f>
        <v>800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800</v>
      </c>
      <c r="D67" s="132">
        <f>SUM(D68:D73)</f>
        <v>800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500</v>
      </c>
      <c r="D68" s="356">
        <f>+'Dramakan hosqer'!C81</f>
        <v>500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7.45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>
        <v>300</v>
      </c>
      <c r="D69" s="356">
        <f>+'Dramakan hosqer'!C82</f>
        <v>300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hidden="1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 hidden="1">
      <c r="A78" s="79" t="s">
        <v>55</v>
      </c>
      <c r="B78" s="384" t="s">
        <v>139</v>
      </c>
      <c r="C78" s="128">
        <f>SUM(C79:C80)</f>
        <v>0</v>
      </c>
      <c r="D78" s="133">
        <f>SUM(D79:D80)</f>
        <v>1043.4000000000001</v>
      </c>
      <c r="E78" s="133">
        <f t="shared" si="7"/>
        <v>1043.4000000000001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1043.4000000000001</v>
      </c>
      <c r="E79" s="131">
        <f>D79-C79</f>
        <v>1043.4000000000001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5952.3999999999796</v>
      </c>
      <c r="D81" s="133">
        <f>D6+D7-D22</f>
        <v>4250.6600000000035</v>
      </c>
      <c r="E81" s="133">
        <f t="shared" si="7"/>
        <v>-1701.7399999999761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6" t="str">
        <f>+'Ekamut-caxs'!D78</f>
        <v>Վ.ԱՂԱՅԱՆ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5" t="s">
        <v>90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3" t="str">
        <f>+'Ekamut-caxs'!D80</f>
        <v>Ն.ՄԱՐՅԱՆՅԱՆ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90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H23" sqref="H2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հ103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292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49.4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49.4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49.4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764.1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213.3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34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5.4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0" t="s">
        <v>189</v>
      </c>
      <c r="C44" s="103"/>
      <c r="D44" s="21">
        <v>6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4062.4</v>
      </c>
      <c r="E54" s="21"/>
      <c r="F54" s="145">
        <f>SUM(D36:D53)</f>
        <v>1022.8000000000001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4062.4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5085.2</v>
      </c>
      <c r="E59" s="116"/>
      <c r="F59" s="302">
        <f>+D59-D55</f>
        <v>1022.7999999999997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v>6333.5</v>
      </c>
      <c r="D62" s="467" t="s">
        <v>175</v>
      </c>
      <c r="E62" s="46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9" t="s">
        <v>330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0" t="s">
        <v>90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9" t="s">
        <v>331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90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H23" sqref="H23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5.710937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5.5703125" style="238" customWidth="1"/>
    <col min="9" max="9" width="14.85546875" style="238" customWidth="1"/>
    <col min="10" max="10" width="16.14062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6" customFormat="1" ht="21.75" customHeight="1">
      <c r="A2" s="482" t="str">
        <f>+'Ekamut-caxs'!A13</f>
        <v xml:space="preserve">«Երևանի հ103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6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40" customFormat="1" ht="19.5" customHeight="1">
      <c r="A5" s="479" t="s">
        <v>112</v>
      </c>
      <c r="B5" s="479" t="s">
        <v>92</v>
      </c>
      <c r="C5" s="480" t="s">
        <v>93</v>
      </c>
      <c r="D5" s="480"/>
      <c r="E5" s="480"/>
      <c r="F5" s="480"/>
      <c r="G5" s="480" t="s">
        <v>94</v>
      </c>
      <c r="H5" s="480"/>
      <c r="I5" s="480"/>
      <c r="J5" s="480"/>
      <c r="K5" s="480" t="s">
        <v>132</v>
      </c>
      <c r="L5" s="480"/>
      <c r="M5" s="480"/>
    </row>
    <row r="6" spans="1:13" s="242" customFormat="1" ht="51" customHeight="1">
      <c r="A6" s="479"/>
      <c r="B6" s="479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446">
        <v>4384</v>
      </c>
      <c r="D7" s="245">
        <v>629980.80000000005</v>
      </c>
      <c r="E7" s="247">
        <v>6091</v>
      </c>
      <c r="F7" s="247">
        <f>IF((E7&lt;10000), E7*143.7, E7*107.1)</f>
        <v>875276.7</v>
      </c>
      <c r="G7" s="447">
        <v>4069</v>
      </c>
      <c r="H7" s="451">
        <v>217610.1</v>
      </c>
      <c r="I7" s="246">
        <v>4574</v>
      </c>
      <c r="J7" s="247">
        <v>231813.2</v>
      </c>
      <c r="K7" s="447">
        <v>271</v>
      </c>
      <c r="L7" s="246">
        <v>199</v>
      </c>
      <c r="M7" s="247">
        <f t="shared" ref="M7:M18" si="0">+L7*200.47</f>
        <v>39893.53</v>
      </c>
    </row>
    <row r="8" spans="1:13" ht="19.5" customHeight="1">
      <c r="A8" s="243">
        <v>2</v>
      </c>
      <c r="B8" s="244" t="s">
        <v>96</v>
      </c>
      <c r="C8" s="447">
        <v>3672</v>
      </c>
      <c r="D8" s="245">
        <v>527666.4</v>
      </c>
      <c r="E8" s="247">
        <v>5546</v>
      </c>
      <c r="F8" s="247">
        <f t="shared" ref="F8:F18" si="1">IF((E8&lt;10000), E8*143.7, E8*107.1)</f>
        <v>796960.2</v>
      </c>
      <c r="G8" s="447">
        <v>3684</v>
      </c>
      <c r="H8" s="451">
        <v>197020.3</v>
      </c>
      <c r="I8" s="246">
        <v>4509</v>
      </c>
      <c r="J8" s="247">
        <v>228442.76</v>
      </c>
      <c r="K8" s="447">
        <v>269</v>
      </c>
      <c r="L8" s="246">
        <v>257</v>
      </c>
      <c r="M8" s="247">
        <f t="shared" si="0"/>
        <v>51520.79</v>
      </c>
    </row>
    <row r="9" spans="1:13" ht="19.5" customHeight="1">
      <c r="A9" s="243">
        <v>3</v>
      </c>
      <c r="B9" s="244" t="s">
        <v>97</v>
      </c>
      <c r="C9" s="447">
        <v>2570</v>
      </c>
      <c r="D9" s="245">
        <v>369309</v>
      </c>
      <c r="E9" s="247">
        <v>3267</v>
      </c>
      <c r="F9" s="247">
        <f t="shared" si="1"/>
        <v>469467.89999999997</v>
      </c>
      <c r="G9" s="447">
        <v>3211</v>
      </c>
      <c r="H9" s="451">
        <v>171724.3</v>
      </c>
      <c r="I9" s="246">
        <v>4202</v>
      </c>
      <c r="J9" s="247">
        <v>213338.91</v>
      </c>
      <c r="K9" s="447">
        <v>289</v>
      </c>
      <c r="L9" s="246">
        <v>145</v>
      </c>
      <c r="M9" s="247">
        <f t="shared" si="0"/>
        <v>29068.15</v>
      </c>
    </row>
    <row r="10" spans="1:13" ht="19.5" customHeight="1">
      <c r="A10" s="243">
        <v>4</v>
      </c>
      <c r="B10" s="244" t="s">
        <v>98</v>
      </c>
      <c r="C10" s="447">
        <v>561</v>
      </c>
      <c r="D10" s="248">
        <v>80615.7</v>
      </c>
      <c r="E10" s="247">
        <v>1808</v>
      </c>
      <c r="F10" s="247">
        <f t="shared" si="1"/>
        <v>259809.59999999998</v>
      </c>
      <c r="G10" s="447">
        <v>2213</v>
      </c>
      <c r="H10" s="451">
        <v>118351.2</v>
      </c>
      <c r="I10" s="246">
        <v>3390</v>
      </c>
      <c r="J10" s="247">
        <v>173717.56</v>
      </c>
      <c r="K10" s="447">
        <v>245</v>
      </c>
      <c r="L10" s="246">
        <v>156</v>
      </c>
      <c r="M10" s="247">
        <f t="shared" si="0"/>
        <v>31273.32</v>
      </c>
    </row>
    <row r="11" spans="1:13" ht="19.5" customHeight="1">
      <c r="A11" s="243">
        <v>5</v>
      </c>
      <c r="B11" s="244" t="s">
        <v>99</v>
      </c>
      <c r="C11" s="448">
        <v>269</v>
      </c>
      <c r="D11" s="248">
        <v>38655.300000000003</v>
      </c>
      <c r="E11" s="247">
        <v>281</v>
      </c>
      <c r="F11" s="247">
        <f t="shared" si="1"/>
        <v>40379.699999999997</v>
      </c>
      <c r="G11" s="447">
        <v>1907</v>
      </c>
      <c r="H11" s="451">
        <v>101986.4</v>
      </c>
      <c r="I11" s="246">
        <v>2052</v>
      </c>
      <c r="J11" s="247">
        <v>105906.28</v>
      </c>
      <c r="K11" s="447">
        <v>188</v>
      </c>
      <c r="L11" s="246">
        <v>275</v>
      </c>
      <c r="M11" s="247">
        <f t="shared" si="0"/>
        <v>55129.25</v>
      </c>
    </row>
    <row r="12" spans="1:13" ht="19.5" customHeight="1">
      <c r="A12" s="243">
        <v>6</v>
      </c>
      <c r="B12" s="244" t="s">
        <v>100</v>
      </c>
      <c r="C12" s="448">
        <v>143</v>
      </c>
      <c r="D12" s="248">
        <v>20549.099999999999</v>
      </c>
      <c r="E12" s="247">
        <v>279</v>
      </c>
      <c r="F12" s="247">
        <f t="shared" si="1"/>
        <v>40092.299999999996</v>
      </c>
      <c r="G12" s="447">
        <v>2042</v>
      </c>
      <c r="H12" s="451">
        <v>109206.2</v>
      </c>
      <c r="I12" s="246">
        <v>2011</v>
      </c>
      <c r="J12" s="247">
        <v>104435.1</v>
      </c>
      <c r="K12" s="447">
        <v>315</v>
      </c>
      <c r="L12" s="246">
        <v>0</v>
      </c>
      <c r="M12" s="247">
        <f t="shared" si="0"/>
        <v>0</v>
      </c>
    </row>
    <row r="13" spans="1:13" ht="19.5" customHeight="1">
      <c r="A13" s="243">
        <v>7</v>
      </c>
      <c r="B13" s="244" t="s">
        <v>101</v>
      </c>
      <c r="C13" s="448">
        <v>171</v>
      </c>
      <c r="D13" s="248">
        <v>24572.7</v>
      </c>
      <c r="E13" s="247">
        <v>276</v>
      </c>
      <c r="F13" s="247">
        <f t="shared" si="1"/>
        <v>39661.199999999997</v>
      </c>
      <c r="G13" s="447">
        <v>2158</v>
      </c>
      <c r="H13" s="451">
        <v>115409.8</v>
      </c>
      <c r="I13" s="246">
        <v>2403</v>
      </c>
      <c r="J13" s="247">
        <v>124155.81</v>
      </c>
      <c r="K13" s="447">
        <v>291</v>
      </c>
      <c r="L13" s="246">
        <v>0</v>
      </c>
      <c r="M13" s="247">
        <f>+L13*200.47</f>
        <v>0</v>
      </c>
    </row>
    <row r="14" spans="1:13" ht="19.5" customHeight="1">
      <c r="A14" s="243">
        <v>8</v>
      </c>
      <c r="B14" s="249" t="s">
        <v>102</v>
      </c>
      <c r="C14" s="448">
        <v>201</v>
      </c>
      <c r="D14" s="248">
        <v>28883.7</v>
      </c>
      <c r="E14" s="247">
        <v>189</v>
      </c>
      <c r="F14" s="247">
        <f t="shared" si="1"/>
        <v>27159.3</v>
      </c>
      <c r="G14" s="447">
        <v>2071</v>
      </c>
      <c r="H14" s="451">
        <v>110757.1</v>
      </c>
      <c r="I14" s="246">
        <v>2329</v>
      </c>
      <c r="J14" s="247">
        <v>119428.1</v>
      </c>
      <c r="K14" s="447">
        <v>276</v>
      </c>
      <c r="L14" s="246">
        <v>0</v>
      </c>
      <c r="M14" s="247">
        <f t="shared" si="0"/>
        <v>0</v>
      </c>
    </row>
    <row r="15" spans="1:13" ht="19.5" customHeight="1">
      <c r="A15" s="243">
        <v>9</v>
      </c>
      <c r="B15" s="249" t="s">
        <v>103</v>
      </c>
      <c r="C15" s="448">
        <v>235</v>
      </c>
      <c r="D15" s="248">
        <v>33769.5</v>
      </c>
      <c r="E15" s="247">
        <v>220</v>
      </c>
      <c r="F15" s="247">
        <f t="shared" si="1"/>
        <v>31613.999999999996</v>
      </c>
      <c r="G15" s="447">
        <v>1984</v>
      </c>
      <c r="H15" s="451">
        <v>106104.3</v>
      </c>
      <c r="I15" s="246">
        <v>2354</v>
      </c>
      <c r="J15" s="247">
        <v>123288.3</v>
      </c>
      <c r="K15" s="447">
        <v>252</v>
      </c>
      <c r="L15" s="246">
        <v>0</v>
      </c>
      <c r="M15" s="247">
        <f t="shared" si="0"/>
        <v>0</v>
      </c>
    </row>
    <row r="16" spans="1:13" ht="19.5" customHeight="1">
      <c r="A16" s="243">
        <v>10</v>
      </c>
      <c r="B16" s="249" t="s">
        <v>104</v>
      </c>
      <c r="C16" s="448">
        <v>1007</v>
      </c>
      <c r="D16" s="248">
        <v>144705.9</v>
      </c>
      <c r="E16" s="247">
        <v>633</v>
      </c>
      <c r="F16" s="247">
        <f t="shared" si="1"/>
        <v>90962.099999999991</v>
      </c>
      <c r="G16" s="447">
        <v>2472</v>
      </c>
      <c r="H16" s="451">
        <v>132202.6</v>
      </c>
      <c r="I16" s="246">
        <v>2478</v>
      </c>
      <c r="J16" s="247">
        <v>128514.28</v>
      </c>
      <c r="K16" s="447">
        <v>265</v>
      </c>
      <c r="L16" s="246">
        <v>0</v>
      </c>
      <c r="M16" s="247">
        <f t="shared" si="0"/>
        <v>0</v>
      </c>
    </row>
    <row r="17" spans="1:13" ht="19.5" customHeight="1">
      <c r="A17" s="243">
        <v>11</v>
      </c>
      <c r="B17" s="249" t="s">
        <v>105</v>
      </c>
      <c r="C17" s="449">
        <v>2342</v>
      </c>
      <c r="D17" s="248">
        <v>336545.4</v>
      </c>
      <c r="E17" s="247">
        <f>+C7</f>
        <v>4384</v>
      </c>
      <c r="F17" s="247">
        <f t="shared" si="1"/>
        <v>629980.79999999993</v>
      </c>
      <c r="G17" s="450">
        <v>2984</v>
      </c>
      <c r="H17" s="452">
        <v>159584.29999999999</v>
      </c>
      <c r="I17" s="246">
        <f>+G7</f>
        <v>4069</v>
      </c>
      <c r="J17" s="247">
        <f t="shared" ref="J17:J18" si="2">+I17*53.48</f>
        <v>217610.12</v>
      </c>
      <c r="K17" s="450">
        <v>243</v>
      </c>
      <c r="L17" s="246">
        <f>+K7</f>
        <v>271</v>
      </c>
      <c r="M17" s="247">
        <f t="shared" si="0"/>
        <v>54327.37</v>
      </c>
    </row>
    <row r="18" spans="1:13" ht="19.5" customHeight="1">
      <c r="A18" s="243">
        <v>12</v>
      </c>
      <c r="B18" s="249" t="s">
        <v>106</v>
      </c>
      <c r="C18" s="449">
        <v>5317</v>
      </c>
      <c r="D18" s="248">
        <v>764052.9</v>
      </c>
      <c r="E18" s="247">
        <f>+C18</f>
        <v>5317</v>
      </c>
      <c r="F18" s="247">
        <f t="shared" si="1"/>
        <v>764052.89999999991</v>
      </c>
      <c r="G18" s="450">
        <v>4204</v>
      </c>
      <c r="H18" s="452">
        <v>224829.9</v>
      </c>
      <c r="I18" s="246">
        <f>+G18</f>
        <v>4204</v>
      </c>
      <c r="J18" s="247">
        <f t="shared" si="2"/>
        <v>224829.91999999998</v>
      </c>
      <c r="K18" s="450">
        <v>170</v>
      </c>
      <c r="L18" s="246">
        <f>+K18</f>
        <v>170</v>
      </c>
      <c r="M18" s="247">
        <f t="shared" si="0"/>
        <v>34079.9</v>
      </c>
    </row>
    <row r="19" spans="1:13" ht="32.25" customHeight="1">
      <c r="A19" s="251"/>
      <c r="B19" s="239" t="s">
        <v>88</v>
      </c>
      <c r="C19" s="252">
        <f t="shared" ref="C19:K19" si="3">SUM(C7:C18)</f>
        <v>20872</v>
      </c>
      <c r="D19" s="253">
        <f t="shared" si="3"/>
        <v>2999306.4</v>
      </c>
      <c r="E19" s="252">
        <f t="shared" si="3"/>
        <v>28291</v>
      </c>
      <c r="F19" s="253">
        <f>SUM(F7:F18)</f>
        <v>4065416.6999999997</v>
      </c>
      <c r="G19" s="252">
        <f>SUM(G7:G18)</f>
        <v>32999</v>
      </c>
      <c r="H19" s="253">
        <f>SUM(H7:H18)</f>
        <v>1764786.5</v>
      </c>
      <c r="I19" s="252">
        <f>SUM(I7:I18)</f>
        <v>38575</v>
      </c>
      <c r="J19" s="253">
        <f>SUM(J7:J18)</f>
        <v>1995480.3400000003</v>
      </c>
      <c r="K19" s="252">
        <f t="shared" si="3"/>
        <v>3074</v>
      </c>
      <c r="L19" s="252">
        <f>SUM(L7:L18)</f>
        <v>1473</v>
      </c>
      <c r="M19" s="253">
        <f>SUM(M7:M18)</f>
        <v>295292.31</v>
      </c>
    </row>
    <row r="20" spans="1:13" ht="21.75" customHeight="1">
      <c r="B20" s="254"/>
      <c r="C20" s="255"/>
      <c r="D20" s="256"/>
      <c r="E20" s="255"/>
      <c r="F20" s="256">
        <f>ROUND(F19/1000,1)</f>
        <v>4065.4</v>
      </c>
      <c r="G20" s="255"/>
      <c r="H20" s="256"/>
      <c r="I20" s="255"/>
      <c r="J20" s="256">
        <f>ROUND(J19/1000,1)</f>
        <v>1995.5</v>
      </c>
      <c r="K20" s="255"/>
      <c r="L20" s="255"/>
      <c r="M20" s="256">
        <f>ROUND(M19/1000,1)</f>
        <v>295.3</v>
      </c>
    </row>
    <row r="21" spans="1:13" ht="33.75" customHeight="1" thickBot="1">
      <c r="B21" s="486" t="s">
        <v>228</v>
      </c>
      <c r="C21" s="486"/>
      <c r="D21" s="486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4065.4</v>
      </c>
      <c r="G27" s="286" t="s">
        <v>229</v>
      </c>
      <c r="H27" s="284" t="s">
        <v>229</v>
      </c>
      <c r="I27" s="284" t="s">
        <v>229</v>
      </c>
      <c r="J27" s="285">
        <f>J20-J26</f>
        <v>1995.5</v>
      </c>
      <c r="K27" s="286" t="s">
        <v>229</v>
      </c>
      <c r="L27" s="284" t="s">
        <v>229</v>
      </c>
      <c r="M27" s="287">
        <f>M20-M26</f>
        <v>295.3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2" t="s">
        <v>2</v>
      </c>
      <c r="D30" s="482"/>
      <c r="E30" s="237"/>
      <c r="F30" s="237"/>
      <c r="G30" s="487"/>
      <c r="H30" s="487"/>
      <c r="I30" s="292"/>
      <c r="J30" s="484" t="s">
        <v>330</v>
      </c>
      <c r="K30" s="484"/>
      <c r="M30" s="258"/>
    </row>
    <row r="31" spans="1:13" s="236" customFormat="1">
      <c r="C31" s="293"/>
      <c r="D31" s="293"/>
      <c r="E31" s="294"/>
      <c r="F31" s="294"/>
      <c r="G31" s="485" t="s">
        <v>89</v>
      </c>
      <c r="H31" s="485"/>
      <c r="I31" s="295"/>
      <c r="J31" s="485" t="s">
        <v>107</v>
      </c>
      <c r="K31" s="485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4"/>
      <c r="H32" s="484"/>
      <c r="I32" s="297"/>
      <c r="J32" s="484" t="s">
        <v>331</v>
      </c>
      <c r="K32" s="484"/>
    </row>
    <row r="33" spans="3:13" s="236" customFormat="1">
      <c r="C33" s="257"/>
      <c r="D33" s="257"/>
      <c r="G33" s="485" t="s">
        <v>89</v>
      </c>
      <c r="H33" s="485"/>
      <c r="I33" s="295"/>
      <c r="J33" s="485" t="s">
        <v>107</v>
      </c>
      <c r="K33" s="485"/>
    </row>
    <row r="34" spans="3:13">
      <c r="F34" s="298" t="s">
        <v>1</v>
      </c>
    </row>
    <row r="35" spans="3:13" ht="22.9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24.6" customHeight="1">
      <c r="C36" s="299" t="s">
        <v>111</v>
      </c>
      <c r="D36" s="299"/>
      <c r="E36" s="299" t="s">
        <v>109</v>
      </c>
      <c r="F36" s="299" t="s">
        <v>201</v>
      </c>
      <c r="I36" s="481" t="s">
        <v>203</v>
      </c>
      <c r="J36" s="481"/>
      <c r="K36" s="301"/>
      <c r="L36" s="481" t="s">
        <v>232</v>
      </c>
      <c r="M36" s="481"/>
    </row>
    <row r="37" spans="3:13">
      <c r="C37" s="299"/>
      <c r="D37" s="299"/>
      <c r="E37" s="481" t="s">
        <v>202</v>
      </c>
      <c r="F37" s="481"/>
      <c r="I37" s="481"/>
      <c r="J37" s="481"/>
      <c r="K37" s="301"/>
      <c r="L37" s="481"/>
      <c r="M37" s="481"/>
    </row>
    <row r="38" spans="3:13">
      <c r="C38" s="299"/>
      <c r="D38" s="299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H23" sqref="H2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7" t="str">
        <f>+'Ekamut-caxs'!A13</f>
        <v xml:space="preserve">«Երևանի հ103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294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5" t="s">
        <v>140</v>
      </c>
      <c r="B5" s="495" t="s">
        <v>67</v>
      </c>
      <c r="C5" s="342"/>
      <c r="D5" s="496" t="s">
        <v>261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494"/>
    </row>
    <row r="7" spans="1:17" ht="27.75" customHeight="1">
      <c r="A7" s="147">
        <v>1</v>
      </c>
      <c r="B7" s="176" t="s">
        <v>188</v>
      </c>
      <c r="C7" s="177">
        <v>63559</v>
      </c>
      <c r="D7" s="177">
        <v>12068.4</v>
      </c>
      <c r="E7" s="177"/>
      <c r="F7" s="177">
        <f>IF(E7&gt;0,C16, 0)</f>
        <v>0</v>
      </c>
      <c r="G7" s="177">
        <v>124</v>
      </c>
      <c r="H7" s="228">
        <v>800</v>
      </c>
      <c r="I7" s="177">
        <v>500</v>
      </c>
      <c r="J7" s="228">
        <v>90</v>
      </c>
      <c r="K7" s="177"/>
      <c r="L7" s="177">
        <v>4827.3999999999996</v>
      </c>
      <c r="M7" s="177"/>
      <c r="N7" s="178">
        <f>ROUND(SUM(C7:M7),1)</f>
        <v>81968.800000000003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15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/>
      <c r="L8" s="148" t="s">
        <v>181</v>
      </c>
      <c r="M8" s="148" t="s">
        <v>181</v>
      </c>
      <c r="N8" s="178">
        <f>ROUND(SUM(C8:M8),1)</f>
        <v>15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81983.8</v>
      </c>
    </row>
    <row r="10" spans="1:17" s="149" customFormat="1" ht="18.75" customHeight="1">
      <c r="B10" s="235">
        <v>6034.2</v>
      </c>
      <c r="C10" s="151">
        <f>+B10*2</f>
        <v>12068.4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0"/>
      <c r="L11" s="490"/>
      <c r="M11" s="490"/>
      <c r="N11" s="160"/>
    </row>
    <row r="12" spans="1:17" s="149" customFormat="1" ht="69" customHeight="1">
      <c r="B12" s="491" t="s">
        <v>196</v>
      </c>
      <c r="C12" s="492"/>
      <c r="D12" s="159"/>
      <c r="G12" s="123"/>
      <c r="H12" s="123"/>
      <c r="I12" s="491" t="s">
        <v>197</v>
      </c>
      <c r="J12" s="492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1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9"/>
      <c r="E18" s="499"/>
      <c r="F18" s="206"/>
      <c r="G18" s="206"/>
      <c r="H18" s="488" t="s">
        <v>330</v>
      </c>
      <c r="I18" s="488"/>
      <c r="J18" s="488"/>
      <c r="K18" s="169"/>
      <c r="L18" s="169"/>
    </row>
    <row r="19" spans="2:12" s="170" customFormat="1" ht="17.25" customHeight="1">
      <c r="B19" s="207"/>
      <c r="C19" s="208"/>
      <c r="D19" s="500" t="s">
        <v>89</v>
      </c>
      <c r="E19" s="500"/>
      <c r="F19" s="209"/>
      <c r="G19" s="210"/>
      <c r="H19" s="489" t="s">
        <v>90</v>
      </c>
      <c r="I19" s="489"/>
      <c r="J19" s="489"/>
      <c r="K19" s="171"/>
      <c r="L19" s="171"/>
    </row>
    <row r="20" spans="2:12" s="168" customFormat="1" ht="24.75" customHeight="1">
      <c r="B20" s="211" t="s">
        <v>6</v>
      </c>
      <c r="C20" s="205"/>
      <c r="D20" s="499"/>
      <c r="E20" s="499"/>
      <c r="F20" s="212"/>
      <c r="G20" s="212"/>
      <c r="H20" s="488" t="s">
        <v>331</v>
      </c>
      <c r="I20" s="488"/>
      <c r="J20" s="488"/>
      <c r="K20" s="169"/>
      <c r="L20" s="169"/>
    </row>
    <row r="21" spans="2:12" s="170" customFormat="1" ht="18.75" customHeight="1">
      <c r="B21" s="208"/>
      <c r="C21" s="208"/>
      <c r="D21" s="500" t="s">
        <v>89</v>
      </c>
      <c r="E21" s="500"/>
      <c r="F21" s="209"/>
      <c r="G21" s="210"/>
      <c r="H21" s="489" t="s">
        <v>90</v>
      </c>
      <c r="I21" s="489"/>
      <c r="J21" s="489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H23" sqref="H23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հ103 մսուր-մանկապարտեզ» ՀՈԱԿ-ի </v>
      </c>
      <c r="B2" s="505"/>
      <c r="C2" s="505"/>
      <c r="D2" s="505"/>
    </row>
    <row r="3" spans="1:4" ht="39.75" customHeight="1">
      <c r="A3" s="505" t="s">
        <v>298</v>
      </c>
      <c r="B3" s="505"/>
      <c r="C3" s="505"/>
      <c r="D3" s="505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316</v>
      </c>
      <c r="C7" s="306">
        <f>SUM(C8:C12)</f>
        <v>2</v>
      </c>
      <c r="D7" s="306">
        <f>SUM(D8:D12)</f>
        <v>40</v>
      </c>
    </row>
    <row r="8" spans="1:4" ht="16.5" customHeight="1">
      <c r="A8" s="308">
        <v>1.1000000000000001</v>
      </c>
      <c r="B8" s="309" t="s">
        <v>123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124</v>
      </c>
      <c r="C9" s="308">
        <v>1</v>
      </c>
      <c r="D9" s="308">
        <v>20</v>
      </c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272</v>
      </c>
      <c r="C11" s="308"/>
      <c r="D11" s="308"/>
    </row>
    <row r="12" spans="1:4" ht="16.5" customHeight="1">
      <c r="A12" s="308">
        <v>1.5</v>
      </c>
      <c r="B12" s="309" t="s">
        <v>273</v>
      </c>
      <c r="C12" s="308"/>
      <c r="D12" s="308"/>
    </row>
    <row r="13" spans="1:4" s="30" customFormat="1" ht="27.75" customHeight="1">
      <c r="A13" s="306">
        <v>2</v>
      </c>
      <c r="B13" s="395" t="s">
        <v>319</v>
      </c>
      <c r="C13" s="306">
        <f>SUM(C14:C18)</f>
        <v>2</v>
      </c>
      <c r="D13" s="306">
        <f>SUM(D14:D18)</f>
        <v>53</v>
      </c>
    </row>
    <row r="14" spans="1:4" ht="16.5" customHeight="1">
      <c r="A14" s="308">
        <v>2.1</v>
      </c>
      <c r="B14" s="309" t="s">
        <v>274</v>
      </c>
      <c r="C14" s="308">
        <v>1</v>
      </c>
      <c r="D14" s="308">
        <v>23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275</v>
      </c>
      <c r="C16" s="308"/>
      <c r="D16" s="308"/>
    </row>
    <row r="17" spans="1:4" ht="16.5" customHeight="1">
      <c r="A17" s="308">
        <v>2.4</v>
      </c>
      <c r="B17" s="309" t="s">
        <v>276</v>
      </c>
      <c r="C17" s="308"/>
      <c r="D17" s="308"/>
    </row>
    <row r="18" spans="1:4" ht="16.5" customHeight="1">
      <c r="A18" s="308">
        <v>2.5</v>
      </c>
      <c r="B18" s="309" t="s">
        <v>277</v>
      </c>
      <c r="C18" s="308"/>
      <c r="D18" s="308"/>
    </row>
    <row r="19" spans="1:4" s="30" customFormat="1" ht="24.75" customHeight="1">
      <c r="A19" s="306">
        <v>3</v>
      </c>
      <c r="B19" s="307" t="s">
        <v>317</v>
      </c>
      <c r="C19" s="306">
        <f>SUM(C20:C24)</f>
        <v>2</v>
      </c>
      <c r="D19" s="306">
        <f>SUM(D20:D24)</f>
        <v>51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27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24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278</v>
      </c>
      <c r="C23" s="308"/>
      <c r="D23" s="308"/>
    </row>
    <row r="24" spans="1:4" ht="16.5" customHeight="1">
      <c r="A24" s="308">
        <v>3.5</v>
      </c>
      <c r="B24" s="309" t="s">
        <v>279</v>
      </c>
      <c r="C24" s="308"/>
      <c r="D24" s="308"/>
    </row>
    <row r="25" spans="1:4" s="30" customFormat="1" ht="24.75" customHeight="1">
      <c r="A25" s="306">
        <v>4</v>
      </c>
      <c r="B25" s="307" t="s">
        <v>318</v>
      </c>
      <c r="C25" s="306">
        <f>SUM(C26:C30)</f>
        <v>2</v>
      </c>
      <c r="D25" s="306">
        <f>SUM(D26:D30)</f>
        <v>60</v>
      </c>
    </row>
    <row r="26" spans="1:4" ht="16.5" customHeight="1">
      <c r="A26" s="308">
        <v>4.0999999999999996</v>
      </c>
      <c r="B26" s="309" t="s">
        <v>280</v>
      </c>
      <c r="C26" s="308">
        <v>1</v>
      </c>
      <c r="D26" s="308">
        <v>31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29</v>
      </c>
    </row>
    <row r="28" spans="1:4" ht="16.5" customHeight="1">
      <c r="A28" s="308">
        <v>4.3</v>
      </c>
      <c r="B28" s="309" t="s">
        <v>281</v>
      </c>
      <c r="C28" s="308"/>
      <c r="D28" s="308"/>
    </row>
    <row r="29" spans="1:4" ht="16.5" customHeight="1">
      <c r="A29" s="308">
        <v>4.4000000000000004</v>
      </c>
      <c r="B29" s="309" t="s">
        <v>282</v>
      </c>
      <c r="C29" s="308"/>
      <c r="D29" s="308"/>
    </row>
    <row r="30" spans="1:4" ht="16.5" customHeight="1">
      <c r="A30" s="308">
        <v>4.5</v>
      </c>
      <c r="B30" s="309" t="s">
        <v>283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8</v>
      </c>
      <c r="D31" s="306">
        <f>D7+D13+D19+D25</f>
        <v>204</v>
      </c>
    </row>
    <row r="34" spans="2:4" ht="17.25">
      <c r="B34" s="396" t="s">
        <v>2</v>
      </c>
      <c r="C34" s="501" t="s">
        <v>330</v>
      </c>
      <c r="D34" s="501"/>
    </row>
    <row r="35" spans="2:4" ht="15.75" customHeight="1">
      <c r="B35" s="397" t="s">
        <v>4</v>
      </c>
      <c r="C35" s="502" t="s">
        <v>5</v>
      </c>
      <c r="D35" s="502"/>
    </row>
    <row r="36" spans="2:4" ht="27" customHeight="1">
      <c r="B36" s="30" t="s">
        <v>6</v>
      </c>
      <c r="C36" s="501" t="s">
        <v>331</v>
      </c>
      <c r="D36" s="501"/>
    </row>
    <row r="37" spans="2:4">
      <c r="C37" s="503" t="s">
        <v>5</v>
      </c>
      <c r="D37" s="503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H23" sqref="H2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հ103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257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299</v>
      </c>
    </row>
    <row r="8" spans="1:13" ht="35.25" customHeight="1" thickBot="1">
      <c r="A8" s="130">
        <v>1</v>
      </c>
      <c r="B8" s="313" t="s">
        <v>259</v>
      </c>
      <c r="C8" s="127">
        <v>77570.600000000006</v>
      </c>
      <c r="D8" s="127">
        <v>596.4</v>
      </c>
      <c r="E8" s="127">
        <v>11228.8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8537.6</v>
      </c>
      <c r="D9" s="127">
        <v>65</v>
      </c>
      <c r="E9" s="127">
        <v>1442.7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>
        <v>8537.6</v>
      </c>
      <c r="D10" s="407">
        <v>70</v>
      </c>
      <c r="E10" s="408">
        <f>+M10</f>
        <v>1958.4</v>
      </c>
      <c r="F10" s="324">
        <v>11</v>
      </c>
      <c r="G10" s="325">
        <v>204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1958.4</v>
      </c>
    </row>
    <row r="11" spans="1:13" s="329" customFormat="1" ht="35.25" customHeight="1" thickBot="1">
      <c r="A11" s="321">
        <v>4</v>
      </c>
      <c r="B11" s="322" t="s">
        <v>256</v>
      </c>
      <c r="C11" s="323">
        <v>8537.6</v>
      </c>
      <c r="D11" s="407">
        <v>70</v>
      </c>
      <c r="E11" s="408">
        <f>+M11</f>
        <v>2154.2399999999998</v>
      </c>
      <c r="F11" s="324">
        <v>12</v>
      </c>
      <c r="G11" s="330">
        <v>204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2154.2399999999998</v>
      </c>
    </row>
    <row r="12" spans="1:13" s="80" customFormat="1" ht="31.5" customHeight="1">
      <c r="A12" s="118"/>
      <c r="B12" s="333" t="s">
        <v>252</v>
      </c>
      <c r="C12" s="334">
        <f>ROUND(SUM(C8:C11),1)</f>
        <v>103183.4</v>
      </c>
      <c r="D12" s="334">
        <f>ROUND(SUM(D8:D11),1)</f>
        <v>801.4</v>
      </c>
      <c r="E12" s="334">
        <f>ROUND(SUM(E8:E11),1)</f>
        <v>16784.099999999999</v>
      </c>
      <c r="F12" s="80">
        <f>83016.6+2*8622.1</f>
        <v>100260.8</v>
      </c>
    </row>
    <row r="14" spans="1:13" ht="51" customHeight="1">
      <c r="B14" s="508" t="s">
        <v>253</v>
      </c>
      <c r="C14" s="508"/>
      <c r="D14" s="508"/>
      <c r="E14" s="508"/>
    </row>
    <row r="19" spans="2:5" ht="20.25" customHeight="1">
      <c r="B19" s="74" t="s">
        <v>2</v>
      </c>
      <c r="C19" s="74"/>
      <c r="D19" s="506" t="s">
        <v>330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6" t="s">
        <v>331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H23" sqref="H23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73" t="str">
        <f>+'Ekamut-caxs'!A13</f>
        <v xml:space="preserve">«Երևանի հ103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300</v>
      </c>
      <c r="B3" s="473"/>
      <c r="C3" s="473"/>
      <c r="D3" s="473"/>
      <c r="E3" s="473"/>
      <c r="F3" s="473"/>
    </row>
    <row r="5" spans="1:6">
      <c r="F5" s="398" t="s">
        <v>135</v>
      </c>
    </row>
    <row r="6" spans="1:6" ht="73.5" customHeight="1">
      <c r="A6" s="399" t="s">
        <v>3</v>
      </c>
      <c r="B6" s="399" t="s">
        <v>311</v>
      </c>
      <c r="C6" s="399" t="s">
        <v>285</v>
      </c>
      <c r="D6" s="399" t="s">
        <v>286</v>
      </c>
      <c r="E6" s="441" t="s">
        <v>287</v>
      </c>
      <c r="F6" s="399" t="s">
        <v>309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312</v>
      </c>
      <c r="C8" s="400"/>
      <c r="D8" s="400"/>
      <c r="E8" s="442">
        <f>SUBTOTAL(9,E9:E13)</f>
        <v>46.8</v>
      </c>
      <c r="F8" s="400"/>
    </row>
    <row r="9" spans="1:6">
      <c r="A9" s="401">
        <v>1</v>
      </c>
      <c r="B9" s="402" t="s">
        <v>284</v>
      </c>
      <c r="C9" s="127" t="s">
        <v>229</v>
      </c>
      <c r="D9" s="127" t="s">
        <v>229</v>
      </c>
      <c r="E9" s="443">
        <v>46.8</v>
      </c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314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315</v>
      </c>
      <c r="C15" s="127" t="s">
        <v>229</v>
      </c>
      <c r="D15" s="127" t="s">
        <v>229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313</v>
      </c>
      <c r="C20" s="127"/>
      <c r="D20" s="127"/>
      <c r="E20" s="442">
        <f>SUBTOTAL(9,E21:E37)</f>
        <v>682</v>
      </c>
      <c r="F20" s="127"/>
    </row>
    <row r="21" spans="1:6">
      <c r="A21" s="401">
        <v>1</v>
      </c>
      <c r="B21" s="402" t="s">
        <v>327</v>
      </c>
      <c r="C21" s="438">
        <v>4</v>
      </c>
      <c r="D21" s="438">
        <v>25</v>
      </c>
      <c r="E21" s="443">
        <f t="shared" ref="E21:E24" si="2">+D21*C21</f>
        <v>100</v>
      </c>
      <c r="F21" s="127"/>
    </row>
    <row r="22" spans="1:6">
      <c r="A22" s="401">
        <f t="shared" ref="A22:A37" si="3">+A21+1</f>
        <v>2</v>
      </c>
      <c r="B22" s="402" t="s">
        <v>327</v>
      </c>
      <c r="C22" s="438">
        <v>36</v>
      </c>
      <c r="D22" s="438">
        <v>12</v>
      </c>
      <c r="E22" s="443">
        <f t="shared" si="2"/>
        <v>432</v>
      </c>
      <c r="F22" s="127"/>
    </row>
    <row r="23" spans="1:6">
      <c r="A23" s="401">
        <f t="shared" si="3"/>
        <v>3</v>
      </c>
      <c r="B23" s="402" t="s">
        <v>327</v>
      </c>
      <c r="C23" s="438">
        <v>15</v>
      </c>
      <c r="D23" s="438">
        <v>10</v>
      </c>
      <c r="E23" s="443">
        <f t="shared" si="2"/>
        <v>150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55</v>
      </c>
      <c r="D38" s="419">
        <f>SUM(D9:D37)</f>
        <v>47</v>
      </c>
      <c r="E38" s="442">
        <f>SUBTOTAL(9,E8:E37)</f>
        <v>728.8</v>
      </c>
      <c r="F38" s="419"/>
    </row>
    <row r="40" spans="1:6" ht="33.75" customHeight="1">
      <c r="A40" s="401"/>
      <c r="B40" s="402" t="s">
        <v>301</v>
      </c>
      <c r="C40" s="512">
        <v>3</v>
      </c>
      <c r="D40" s="513"/>
      <c r="E40" s="513"/>
      <c r="F40" s="514"/>
    </row>
    <row r="41" spans="1:6" ht="33.75" customHeight="1">
      <c r="A41" s="401"/>
      <c r="B41" s="402" t="s">
        <v>310</v>
      </c>
      <c r="C41" s="512">
        <v>3</v>
      </c>
      <c r="D41" s="513"/>
      <c r="E41" s="513"/>
      <c r="F41" s="514"/>
    </row>
    <row r="43" spans="1:6" ht="20.25" customHeight="1">
      <c r="B43" s="12" t="s">
        <v>2</v>
      </c>
      <c r="C43" s="12"/>
      <c r="D43" s="509" t="s">
        <v>330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09" t="s">
        <v>331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https://mul2.yerevan.am/tasks/2647855/oneclick?token=d653ed358baa1e526fc38a958b399d42</cp:keywords>
  <cp:lastModifiedBy>Lusine Petrosyan</cp:lastModifiedBy>
  <cp:lastPrinted>2025-11-10T06:59:07Z</cp:lastPrinted>
  <dcterms:created xsi:type="dcterms:W3CDTF">1996-10-14T23:33:28Z</dcterms:created>
  <dcterms:modified xsi:type="dcterms:W3CDTF">2025-12-26T15:59:25Z</dcterms:modified>
</cp:coreProperties>
</file>